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программа Развития сц-культ сферы\ПРОГРАММА 2026 - 2032\февраль 2026\"/>
    </mc:Choice>
  </mc:AlternateContent>
  <bookViews>
    <workbookView xWindow="0" yWindow="0" windowWidth="28800" windowHeight="12330" tabRatio="599"/>
  </bookViews>
  <sheets>
    <sheet name="2026-2028 (05.02.2026)" sheetId="13" r:id="rId1"/>
  </sheets>
  <definedNames>
    <definedName name="_xlnm.Print_Area" localSheetId="0">'2026-2028 (05.02.2026)'!$A$1:$X$127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3" l="1"/>
  <c r="L21" i="13"/>
  <c r="M21" i="13"/>
  <c r="N21" i="13"/>
  <c r="I21" i="13"/>
  <c r="J21" i="13"/>
  <c r="H68" i="13" l="1"/>
  <c r="I54" i="13"/>
  <c r="J54" i="13"/>
  <c r="K54" i="13"/>
  <c r="L54" i="13"/>
  <c r="M54" i="13"/>
  <c r="N54" i="13"/>
  <c r="H54" i="13"/>
  <c r="J55" i="13"/>
  <c r="K55" i="13"/>
  <c r="L55" i="13"/>
  <c r="M55" i="13"/>
  <c r="N55" i="13"/>
  <c r="H55" i="13"/>
  <c r="I55" i="13"/>
  <c r="H61" i="13"/>
  <c r="I30" i="13" l="1"/>
  <c r="J30" i="13"/>
  <c r="K30" i="13"/>
  <c r="L30" i="13"/>
  <c r="M30" i="13"/>
  <c r="N30" i="13"/>
  <c r="H30" i="13"/>
  <c r="I29" i="13"/>
  <c r="J29" i="13"/>
  <c r="K29" i="13"/>
  <c r="L29" i="13"/>
  <c r="M29" i="13"/>
  <c r="N29" i="13"/>
  <c r="H29" i="13"/>
  <c r="G52" i="13"/>
  <c r="G51" i="13"/>
  <c r="G49" i="13" s="1"/>
  <c r="N49" i="13"/>
  <c r="M49" i="13"/>
  <c r="L49" i="13"/>
  <c r="K49" i="13"/>
  <c r="J49" i="13"/>
  <c r="I49" i="13"/>
  <c r="H49" i="13"/>
  <c r="H41" i="13" l="1"/>
  <c r="H33" i="13"/>
  <c r="H21" i="13"/>
  <c r="H73" i="13" l="1"/>
  <c r="I73" i="13"/>
  <c r="J73" i="13"/>
  <c r="K73" i="13"/>
  <c r="L73" i="13"/>
  <c r="M73" i="13"/>
  <c r="N73" i="13"/>
  <c r="G75" i="13"/>
  <c r="G74" i="13"/>
  <c r="I68" i="13"/>
  <c r="H106" i="13"/>
  <c r="H105" i="13" s="1"/>
  <c r="I116" i="13"/>
  <c r="I115" i="13" s="1"/>
  <c r="H116" i="13"/>
  <c r="H113" i="13" s="1"/>
  <c r="H18" i="13"/>
  <c r="G120" i="13"/>
  <c r="G119" i="13"/>
  <c r="N118" i="13"/>
  <c r="M118" i="13"/>
  <c r="L118" i="13"/>
  <c r="K118" i="13"/>
  <c r="J118" i="13"/>
  <c r="I118" i="13"/>
  <c r="H118" i="13"/>
  <c r="G117" i="13"/>
  <c r="N115" i="13"/>
  <c r="M115" i="13"/>
  <c r="L115" i="13"/>
  <c r="K115" i="13"/>
  <c r="J115" i="13"/>
  <c r="N114" i="13"/>
  <c r="M114" i="13"/>
  <c r="L114" i="13"/>
  <c r="K114" i="13"/>
  <c r="J114" i="13"/>
  <c r="I114" i="13"/>
  <c r="H114" i="13"/>
  <c r="N113" i="13"/>
  <c r="M113" i="13"/>
  <c r="L113" i="13"/>
  <c r="K113" i="13"/>
  <c r="J113" i="13"/>
  <c r="G110" i="13"/>
  <c r="G109" i="13"/>
  <c r="N108" i="13"/>
  <c r="M108" i="13"/>
  <c r="L108" i="13"/>
  <c r="K108" i="13"/>
  <c r="J108" i="13"/>
  <c r="I108" i="13"/>
  <c r="H108" i="13"/>
  <c r="G107" i="13"/>
  <c r="N106" i="13"/>
  <c r="N100" i="13" s="1"/>
  <c r="M106" i="13"/>
  <c r="M100" i="13" s="1"/>
  <c r="L106" i="13"/>
  <c r="L100" i="13" s="1"/>
  <c r="K106" i="13"/>
  <c r="K105" i="13" s="1"/>
  <c r="J106" i="13"/>
  <c r="J105" i="13" s="1"/>
  <c r="I106" i="13"/>
  <c r="I100" i="13" s="1"/>
  <c r="G104" i="13"/>
  <c r="G103" i="13"/>
  <c r="N102" i="13"/>
  <c r="M102" i="13"/>
  <c r="L102" i="13"/>
  <c r="K102" i="13"/>
  <c r="I102" i="13"/>
  <c r="H102" i="13"/>
  <c r="N101" i="13"/>
  <c r="M101" i="13"/>
  <c r="L101" i="13"/>
  <c r="K101" i="13"/>
  <c r="J101" i="13"/>
  <c r="I101" i="13"/>
  <c r="H101" i="13"/>
  <c r="G97" i="13"/>
  <c r="G96" i="13"/>
  <c r="N95" i="13"/>
  <c r="M95" i="13"/>
  <c r="L95" i="13"/>
  <c r="K95" i="13"/>
  <c r="J95" i="13"/>
  <c r="I95" i="13"/>
  <c r="H95" i="13"/>
  <c r="G94" i="13"/>
  <c r="G93" i="13"/>
  <c r="N92" i="13"/>
  <c r="M92" i="13"/>
  <c r="L92" i="13"/>
  <c r="K92" i="13"/>
  <c r="J92" i="13"/>
  <c r="I92" i="13"/>
  <c r="H92" i="13"/>
  <c r="G91" i="13"/>
  <c r="N90" i="13"/>
  <c r="N89" i="13" s="1"/>
  <c r="M90" i="13"/>
  <c r="M89" i="13" s="1"/>
  <c r="L90" i="13"/>
  <c r="L89" i="13" s="1"/>
  <c r="K90" i="13"/>
  <c r="K89" i="13" s="1"/>
  <c r="J90" i="13"/>
  <c r="I90" i="13"/>
  <c r="I89" i="13" s="1"/>
  <c r="H90" i="13"/>
  <c r="H89" i="13" s="1"/>
  <c r="G88" i="13"/>
  <c r="G87" i="13"/>
  <c r="N86" i="13"/>
  <c r="M86" i="13"/>
  <c r="L86" i="13"/>
  <c r="K86" i="13"/>
  <c r="J86" i="13"/>
  <c r="I86" i="13"/>
  <c r="H86" i="13"/>
  <c r="G85" i="13"/>
  <c r="G84" i="13"/>
  <c r="N83" i="13"/>
  <c r="M83" i="13"/>
  <c r="L83" i="13"/>
  <c r="K83" i="13"/>
  <c r="J83" i="13"/>
  <c r="I83" i="13"/>
  <c r="H83" i="13"/>
  <c r="G82" i="13"/>
  <c r="N81" i="13"/>
  <c r="N80" i="13" s="1"/>
  <c r="M81" i="13"/>
  <c r="L81" i="13"/>
  <c r="L80" i="13" s="1"/>
  <c r="K81" i="13"/>
  <c r="K80" i="13" s="1"/>
  <c r="J81" i="13"/>
  <c r="J80" i="13" s="1"/>
  <c r="I81" i="13"/>
  <c r="H81" i="13"/>
  <c r="H80" i="13" s="1"/>
  <c r="N79" i="13"/>
  <c r="M79" i="13"/>
  <c r="L79" i="13"/>
  <c r="K79" i="13"/>
  <c r="J79" i="13"/>
  <c r="I79" i="13"/>
  <c r="H79" i="13"/>
  <c r="G72" i="13"/>
  <c r="G71" i="13"/>
  <c r="N70" i="13"/>
  <c r="M70" i="13"/>
  <c r="L70" i="13"/>
  <c r="K70" i="13"/>
  <c r="J70" i="13"/>
  <c r="I70" i="13"/>
  <c r="H70" i="13"/>
  <c r="G69" i="13"/>
  <c r="N68" i="13"/>
  <c r="N66" i="13" s="1"/>
  <c r="M68" i="13"/>
  <c r="M66" i="13" s="1"/>
  <c r="L68" i="13"/>
  <c r="L66" i="13" s="1"/>
  <c r="K68" i="13"/>
  <c r="K66" i="13" s="1"/>
  <c r="J68" i="13"/>
  <c r="J66" i="13" s="1"/>
  <c r="H66" i="13"/>
  <c r="I66" i="13"/>
  <c r="G65" i="13"/>
  <c r="G64" i="13"/>
  <c r="N63" i="13"/>
  <c r="M63" i="13"/>
  <c r="L63" i="13"/>
  <c r="K63" i="13"/>
  <c r="J63" i="13"/>
  <c r="I63" i="13"/>
  <c r="H63" i="13"/>
  <c r="G62" i="13"/>
  <c r="N61" i="13"/>
  <c r="N60" i="13" s="1"/>
  <c r="M61" i="13"/>
  <c r="M60" i="13" s="1"/>
  <c r="L61" i="13"/>
  <c r="K61" i="13"/>
  <c r="K60" i="13" s="1"/>
  <c r="J61" i="13"/>
  <c r="J60" i="13" s="1"/>
  <c r="I61" i="13"/>
  <c r="G59" i="13"/>
  <c r="G58" i="13"/>
  <c r="N56" i="13"/>
  <c r="M56" i="13"/>
  <c r="L56" i="13"/>
  <c r="K56" i="13"/>
  <c r="J56" i="13"/>
  <c r="I56" i="13"/>
  <c r="H56" i="13"/>
  <c r="G48" i="13"/>
  <c r="G47" i="13"/>
  <c r="N46" i="13"/>
  <c r="M46" i="13"/>
  <c r="L46" i="13"/>
  <c r="K46" i="13"/>
  <c r="J46" i="13"/>
  <c r="I46" i="13"/>
  <c r="H46" i="13"/>
  <c r="G45" i="13"/>
  <c r="N44" i="13"/>
  <c r="M44" i="13"/>
  <c r="L44" i="13"/>
  <c r="K44" i="13"/>
  <c r="J44" i="13"/>
  <c r="I44" i="13"/>
  <c r="I43" i="13" s="1"/>
  <c r="H44" i="13"/>
  <c r="G42" i="13"/>
  <c r="G41" i="13"/>
  <c r="N39" i="13"/>
  <c r="M39" i="13"/>
  <c r="L39" i="13"/>
  <c r="K39" i="13"/>
  <c r="J39" i="13"/>
  <c r="I39" i="13"/>
  <c r="H39" i="13"/>
  <c r="G38" i="13"/>
  <c r="G37" i="13"/>
  <c r="N35" i="13"/>
  <c r="M35" i="13"/>
  <c r="L35" i="13"/>
  <c r="K35" i="13"/>
  <c r="J35" i="13"/>
  <c r="I35" i="13"/>
  <c r="H35" i="13"/>
  <c r="G34" i="13"/>
  <c r="G33" i="13"/>
  <c r="N31" i="13"/>
  <c r="M31" i="13"/>
  <c r="L31" i="13"/>
  <c r="K31" i="13"/>
  <c r="J31" i="13"/>
  <c r="I31" i="13"/>
  <c r="H31" i="13"/>
  <c r="G25" i="13"/>
  <c r="G24" i="13"/>
  <c r="N23" i="13"/>
  <c r="M23" i="13"/>
  <c r="L23" i="13"/>
  <c r="K23" i="13"/>
  <c r="J23" i="13"/>
  <c r="I23" i="13"/>
  <c r="H23" i="13"/>
  <c r="G22" i="13"/>
  <c r="N20" i="13"/>
  <c r="M20" i="13"/>
  <c r="L20" i="13"/>
  <c r="K20" i="13"/>
  <c r="J20" i="13"/>
  <c r="I20" i="13"/>
  <c r="N19" i="13"/>
  <c r="M19" i="13"/>
  <c r="L19" i="13"/>
  <c r="K19" i="13"/>
  <c r="J19" i="13"/>
  <c r="I19" i="13"/>
  <c r="H19" i="13"/>
  <c r="N18" i="13"/>
  <c r="M18" i="13"/>
  <c r="L18" i="13"/>
  <c r="K18" i="13"/>
  <c r="J18" i="13"/>
  <c r="I18" i="13"/>
  <c r="L43" i="13" l="1"/>
  <c r="G73" i="13"/>
  <c r="G86" i="13"/>
  <c r="G95" i="13"/>
  <c r="I60" i="13"/>
  <c r="M17" i="13"/>
  <c r="J112" i="13"/>
  <c r="H53" i="13"/>
  <c r="N43" i="13"/>
  <c r="K17" i="13"/>
  <c r="J27" i="13"/>
  <c r="K27" i="13"/>
  <c r="M27" i="13"/>
  <c r="G102" i="13"/>
  <c r="L112" i="13"/>
  <c r="L17" i="13"/>
  <c r="J43" i="13"/>
  <c r="L27" i="13"/>
  <c r="M78" i="13"/>
  <c r="M77" i="13" s="1"/>
  <c r="L99" i="13"/>
  <c r="M112" i="13"/>
  <c r="J17" i="13"/>
  <c r="G29" i="13"/>
  <c r="J100" i="13"/>
  <c r="J99" i="13" s="1"/>
  <c r="K43" i="13"/>
  <c r="G31" i="13"/>
  <c r="K100" i="13"/>
  <c r="I78" i="13"/>
  <c r="I77" i="13" s="1"/>
  <c r="L105" i="13"/>
  <c r="M43" i="13"/>
  <c r="J78" i="13"/>
  <c r="J77" i="13" s="1"/>
  <c r="K112" i="13"/>
  <c r="M123" i="13"/>
  <c r="K78" i="13"/>
  <c r="K77" i="13" s="1"/>
  <c r="N17" i="13"/>
  <c r="G39" i="13"/>
  <c r="M53" i="13"/>
  <c r="G56" i="13"/>
  <c r="L53" i="13"/>
  <c r="M99" i="13"/>
  <c r="H60" i="13"/>
  <c r="G68" i="13"/>
  <c r="G66" i="13" s="1"/>
  <c r="I105" i="13"/>
  <c r="N99" i="13"/>
  <c r="G44" i="13"/>
  <c r="G43" i="13" s="1"/>
  <c r="G83" i="13"/>
  <c r="N27" i="13"/>
  <c r="M80" i="13"/>
  <c r="M105" i="13"/>
  <c r="J123" i="13"/>
  <c r="G35" i="13"/>
  <c r="L60" i="13"/>
  <c r="N53" i="13"/>
  <c r="N105" i="13"/>
  <c r="H17" i="13"/>
  <c r="K123" i="13"/>
  <c r="L78" i="13"/>
  <c r="L77" i="13" s="1"/>
  <c r="N78" i="13"/>
  <c r="N77" i="13" s="1"/>
  <c r="K99" i="13"/>
  <c r="J89" i="13"/>
  <c r="N123" i="13"/>
  <c r="G81" i="13"/>
  <c r="G80" i="13" s="1"/>
  <c r="G90" i="13"/>
  <c r="G89" i="13" s="1"/>
  <c r="G92" i="13"/>
  <c r="G63" i="13"/>
  <c r="I80" i="13"/>
  <c r="H78" i="13"/>
  <c r="H77" i="13" s="1"/>
  <c r="G30" i="13"/>
  <c r="L123" i="13"/>
  <c r="G79" i="13"/>
  <c r="I53" i="13"/>
  <c r="G55" i="13"/>
  <c r="G70" i="13"/>
  <c r="G46" i="13"/>
  <c r="G108" i="13"/>
  <c r="G106" i="13"/>
  <c r="G105" i="13" s="1"/>
  <c r="I123" i="13"/>
  <c r="I99" i="13"/>
  <c r="G101" i="13"/>
  <c r="H123" i="13"/>
  <c r="I113" i="13"/>
  <c r="G113" i="13" s="1"/>
  <c r="G118" i="13"/>
  <c r="G114" i="13"/>
  <c r="H112" i="13"/>
  <c r="G116" i="13"/>
  <c r="G115" i="13" s="1"/>
  <c r="H115" i="13"/>
  <c r="G23" i="13"/>
  <c r="I17" i="13"/>
  <c r="G21" i="13"/>
  <c r="G20" i="13" s="1"/>
  <c r="H20" i="13"/>
  <c r="H27" i="13"/>
  <c r="G61" i="13"/>
  <c r="G60" i="13" s="1"/>
  <c r="H43" i="13"/>
  <c r="G18" i="13"/>
  <c r="G19" i="13"/>
  <c r="H100" i="13"/>
  <c r="N112" i="13"/>
  <c r="G27" i="13" l="1"/>
  <c r="I112" i="13"/>
  <c r="H122" i="13"/>
  <c r="H121" i="13" s="1"/>
  <c r="I27" i="13"/>
  <c r="I122" i="13"/>
  <c r="I121" i="13" s="1"/>
  <c r="M122" i="13"/>
  <c r="M121" i="13" s="1"/>
  <c r="K122" i="13"/>
  <c r="K121" i="13" s="1"/>
  <c r="K53" i="13"/>
  <c r="G78" i="13"/>
  <c r="G77" i="13" s="1"/>
  <c r="N122" i="13"/>
  <c r="N121" i="13" s="1"/>
  <c r="L122" i="13"/>
  <c r="L121" i="13" s="1"/>
  <c r="G123" i="13"/>
  <c r="G112" i="13"/>
  <c r="G17" i="13"/>
  <c r="J122" i="13"/>
  <c r="J121" i="13" s="1"/>
  <c r="J53" i="13"/>
  <c r="G54" i="13"/>
  <c r="G53" i="13" s="1"/>
  <c r="H99" i="13"/>
  <c r="G100" i="13"/>
  <c r="G99" i="13" s="1"/>
  <c r="G122" i="13" l="1"/>
  <c r="G121" i="13" s="1"/>
</calcChain>
</file>

<file path=xl/sharedStrings.xml><?xml version="1.0" encoding="utf-8"?>
<sst xmlns="http://schemas.openxmlformats.org/spreadsheetml/2006/main" count="500" uniqueCount="87">
  <si>
    <t xml:space="preserve"> СТРУКТУРА</t>
  </si>
  <si>
    <t>№</t>
  </si>
  <si>
    <t>Наименование показателя</t>
  </si>
  <si>
    <t>Срок реализации</t>
  </si>
  <si>
    <t xml:space="preserve">Соисполнитель, исполнитель основного мероприятия, исполнитель ведомственной целевой подпрограммы, исполнитель
</t>
  </si>
  <si>
    <t>Финансовое обеспечение</t>
  </si>
  <si>
    <t xml:space="preserve">Целевые индикаторы реализации мероприятий (группы мероприятий) государственной </t>
  </si>
  <si>
    <t>программы</t>
  </si>
  <si>
    <t>Источник</t>
  </si>
  <si>
    <t>Объем (рублей)</t>
  </si>
  <si>
    <t>Наименование</t>
  </si>
  <si>
    <t>Единица</t>
  </si>
  <si>
    <t>Значение</t>
  </si>
  <si>
    <t>Всего</t>
  </si>
  <si>
    <t>в т.ч. по годам реализации муниципальной</t>
  </si>
  <si>
    <t>измерения</t>
  </si>
  <si>
    <t>в т.ч. по годам реализации муниципальной программы</t>
  </si>
  <si>
    <t>с</t>
  </si>
  <si>
    <t>по</t>
  </si>
  <si>
    <t>Х</t>
  </si>
  <si>
    <t>Цель подпрограммы 2: муниципальной программы   
Создание благоприятных условий для укрепления единого культурного пространства, развития культурного и духовного потенциала населения, сохранения культурного наследия Любинского района и обеспечения свободы творчества и прав граждан на участие в культурной жизни.</t>
  </si>
  <si>
    <t>Всего, из них расходы за счёт:</t>
  </si>
  <si>
    <t xml:space="preserve"> X  </t>
  </si>
  <si>
    <t xml:space="preserve">  X  </t>
  </si>
  <si>
    <t xml:space="preserve"> X   </t>
  </si>
  <si>
    <t xml:space="preserve">  X   </t>
  </si>
  <si>
    <t xml:space="preserve">   X   </t>
  </si>
  <si>
    <t>1.Налоговых и неналоговых доходов, поступлений нецелевого характера из областного бюджета</t>
  </si>
  <si>
    <t>2.Поступлений целевого характера из областного бюджета</t>
  </si>
  <si>
    <t>0,00</t>
  </si>
  <si>
    <t xml:space="preserve"> в т.ч. 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 </t>
  </si>
  <si>
    <t>%</t>
  </si>
  <si>
    <t>увеличение численности посещений муниципальных библиотек Любинского района (по сравнению с предыдущим годом)</t>
  </si>
  <si>
    <t xml:space="preserve"> -</t>
  </si>
  <si>
    <t xml:space="preserve">Мероприятие 1:
Подписка на периодические издания  
</t>
  </si>
  <si>
    <t>X</t>
  </si>
  <si>
    <t>-</t>
  </si>
  <si>
    <t xml:space="preserve">в т.ч. 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
</t>
  </si>
  <si>
    <t>соотношение средней заработной платы работников муниципальных учреждений культуры 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Омской области</t>
  </si>
  <si>
    <t>увеличение численности посещений культурно-досуговых мероприятий, проводимых на территории района (по сравнению с предыдущим годом)</t>
  </si>
  <si>
    <t xml:space="preserve">в т.ч. 
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
</t>
  </si>
  <si>
    <t>в т.ч. 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</si>
  <si>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в т.ч.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</si>
  <si>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Задача 5      
подпрограммы 2 
муниципальной программы:     
Предоставление дополнительного образования детям в образовательных учреждениях дополнительного образования детей в сфере культуры</t>
  </si>
  <si>
    <t>Основное  мероприятие 5:
Предоставление дополнительного образования детям</t>
  </si>
  <si>
    <t>доля детей, получающих услуги в муниципальных учреждениях дополнительного образования детей Любинского района в сфере культуры, в общей численности детей, проживающих на территории района</t>
  </si>
  <si>
    <t>соотношение средней заработной платы педагогических работников муниципальных организаций дополнительного образования в сфере культуры и средней заработной платы учителей в Омской области в соответствии с целевыми показателями, установленными правовыми актами Правительства Омской области на соответствующий год</t>
  </si>
  <si>
    <t>Задача 6      
подпрограммы 2 
муниципальной программы:     
                                                                          Показ кинофильмов</t>
  </si>
  <si>
    <t>увеличение численности посещений киносеансов (по сравнению с предыдущим годом)</t>
  </si>
  <si>
    <t>Основное мероприятие  6:                      Предоставление услуг культурно-досугового центра "Россия"</t>
  </si>
  <si>
    <t>в т.ч.   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</si>
  <si>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 xml:space="preserve">Итого по            
подпрограмме 2     
муниципальной    
программы           </t>
  </si>
  <si>
    <t>Бюджетное учреждение  «Центр культуры и искусства Любинского  района»</t>
  </si>
  <si>
    <t xml:space="preserve">Подпрограмма 2: «Развитие отрасли «Культура» Любинского
 района Омской области»
</t>
  </si>
  <si>
    <t>Основное мероприятие 1:
Осуществление финансово-экономического, методического и хозяйственного обеспечения в сфере  культуры Любинского  района Омской области</t>
  </si>
  <si>
    <t xml:space="preserve">Основное        
мероприятие 2:
Осуществление  библиотечного, библиографического и  информационного  обслуживания населения Любинского  района
   </t>
  </si>
  <si>
    <t>Казенное учреждение «Центр финансово-экономического  развития и ресурсного обеспечения учреждений культуры Любинского  района »</t>
  </si>
  <si>
    <t>Задача 2: Организация библиотечного  обслуживания населения Любинского  района</t>
  </si>
  <si>
    <t>Мероприятие 1:
Финансово-экономическое и ресурсное обеспечение учреждений культуры Любинского  района</t>
  </si>
  <si>
    <t xml:space="preserve">Мероприятие 2
Проведение мероприятий
</t>
  </si>
  <si>
    <t xml:space="preserve">Мероприятие 3 
Обеспечение широкополосного доступа к сети интернет
</t>
  </si>
  <si>
    <t xml:space="preserve">Основное мероприятие 3:
Осуществление культурно-досугового обслуживания населения Любинского  района
</t>
  </si>
  <si>
    <t>Мероприятие 1
Обеспечение деятельности  КДЦ "Россия"</t>
  </si>
  <si>
    <t>Бюджетное учреждение «Центр культуры и искусства Любинского  района»</t>
  </si>
  <si>
    <t>Бюджетное  учреждение дополнительного образования Любинского района Омской области  «Детская школа искусств»</t>
  </si>
  <si>
    <t>Мероприятие 1
Поддержка одаренных учащихся</t>
  </si>
  <si>
    <t>Мероприятие 2
Обеспечение деятельности  учреждений дополнительного образования</t>
  </si>
  <si>
    <t xml:space="preserve">Мероприятие 1:
Проведение районного смотра-конкурса народного творчества  "Живет село родное"
</t>
  </si>
  <si>
    <t xml:space="preserve">Мероприятие 2:
Проведение мероприятий к памятным датам, профессиональным и социальным праздникам 
</t>
  </si>
  <si>
    <t xml:space="preserve">Мероприятие 3:
Поддержка одаренных детей
</t>
  </si>
  <si>
    <t xml:space="preserve">Мероприятие 4:
Обеспечение деятельности  культурно-досуговых учреждений
</t>
  </si>
  <si>
    <t>Основное мероприятие  4:                      Предоставление услуг историко-краеведческого музея , Центра национальных культур "Кладезь"</t>
  </si>
  <si>
    <t>Мероприятие 1:                Обеспечение деятельности историко-краеведческого музея</t>
  </si>
  <si>
    <t>Мероприятие 4
Организация работы по сохранению и развитию традиционных народных культур</t>
  </si>
  <si>
    <t>Мероприятие 2:                    Подготовка и проведение мероприятий историко-краеведческого музея</t>
  </si>
  <si>
    <t>Мероприятие 3
Обеспечение деятельности  ЦНК "Кладезь"</t>
  </si>
  <si>
    <t>Увеличение численности посещений муниципального музея (по сравнению с предыдущим годом). Увеличение численности посещений мероприятий ЦНК "Кладезь" ( по сравнению с предыдущим годом)</t>
  </si>
  <si>
    <t>Доля работников муниципальных учреждений в сфере культуры, которым обеспечены гарантии по оплате труда</t>
  </si>
  <si>
    <t>Задача 1:
Осуществление финансово-экономического и ресурсного обеспечения учреждений культуры Любинского  района</t>
  </si>
  <si>
    <t>Задача 4                                     Предоставление услуг муниципальных музеев, доступ населения к музейным ценностям. Содействие сохранению и развитию национальных культур народов, проживающих на территории  Любинского  района</t>
  </si>
  <si>
    <t xml:space="preserve">Мероприятие 4
Обеспечение деятельности библиотек </t>
  </si>
  <si>
    <t xml:space="preserve">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 </t>
  </si>
  <si>
    <t xml:space="preserve"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  </t>
  </si>
  <si>
    <t xml:space="preserve">Мероприятие 5  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
</t>
  </si>
  <si>
    <t xml:space="preserve">Мероприятие 5:                                                Обеспечение развития и укрепления материально-технической базы домов культуры в населенных пунктах с числом жителей до 50 тысяч человек          </t>
  </si>
  <si>
    <t xml:space="preserve"> </t>
  </si>
  <si>
    <t>Муниципальной программы Любинского района Омской области  «Развитие социально-культурной сферы Любинского  района Омской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</si>
</sst>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 #,##0.00&quot;    &quot;;\-#,##0.00&quot;    &quot;;&quot; -&quot;#&quot;    &quot;;@\ "/>
    <numFmt numFmtId="165" formatCode="#,##0.00_р_."/>
    <numFmt numFmtId="166" formatCode="0.0_ ;\-0.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color indexed="8"/>
      <name val="Calibri"/>
      <family val="2"/>
      <charset val="204"/>
    </font>
    <font>
      <sz val="16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</font>
    <font>
      <sz val="18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0" fillId="0" borderId="0"/>
    <xf numFmtId="0" fontId="10" fillId="0" borderId="0"/>
    <xf numFmtId="0" fontId="1" fillId="0" borderId="0"/>
  </cellStyleXfs>
  <cellXfs count="17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Alignment="1">
      <alignment horizontal="center"/>
    </xf>
    <xf numFmtId="0" fontId="2" fillId="0" borderId="0" xfId="1"/>
    <xf numFmtId="0" fontId="2" fillId="0" borderId="0" xfId="1" applyAlignment="1">
      <alignment horizontal="center" vertical="center"/>
    </xf>
    <xf numFmtId="0" fontId="2" fillId="2" borderId="0" xfId="1" applyFill="1" applyAlignment="1">
      <alignment horizontal="center" vertical="center"/>
    </xf>
    <xf numFmtId="0" fontId="6" fillId="4" borderId="1" xfId="1" applyFont="1" applyFill="1" applyBorder="1" applyAlignment="1">
      <alignment vertical="top" wrapText="1"/>
    </xf>
    <xf numFmtId="0" fontId="7" fillId="3" borderId="17" xfId="1" applyFont="1" applyFill="1" applyBorder="1" applyAlignment="1">
      <alignment vertical="center" wrapText="1"/>
    </xf>
    <xf numFmtId="0" fontId="7" fillId="3" borderId="1" xfId="1" applyFont="1" applyFill="1" applyBorder="1" applyAlignment="1">
      <alignment vertical="center" wrapText="1"/>
    </xf>
    <xf numFmtId="0" fontId="8" fillId="2" borderId="18" xfId="1" applyFont="1" applyFill="1" applyBorder="1" applyAlignment="1">
      <alignment horizontal="center"/>
    </xf>
    <xf numFmtId="0" fontId="7" fillId="3" borderId="17" xfId="1" applyFont="1" applyFill="1" applyBorder="1" applyAlignment="1">
      <alignment horizontal="center" vertical="center" wrapText="1"/>
    </xf>
    <xf numFmtId="164" fontId="7" fillId="3" borderId="17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/>
    <xf numFmtId="0" fontId="7" fillId="3" borderId="9" xfId="1" applyFont="1" applyFill="1" applyBorder="1" applyAlignment="1">
      <alignment vertical="center" wrapText="1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7" fillId="3" borderId="18" xfId="1" applyFont="1" applyFill="1" applyBorder="1" applyAlignment="1">
      <alignment horizontal="center" vertical="center" wrapText="1"/>
    </xf>
    <xf numFmtId="165" fontId="7" fillId="3" borderId="17" xfId="1" applyNumberFormat="1" applyFont="1" applyFill="1" applyBorder="1" applyAlignment="1">
      <alignment vertical="center" wrapText="1"/>
    </xf>
    <xf numFmtId="165" fontId="7" fillId="3" borderId="27" xfId="1" applyNumberFormat="1" applyFont="1" applyFill="1" applyBorder="1" applyAlignment="1">
      <alignment horizontal="center" vertical="center" wrapText="1"/>
    </xf>
    <xf numFmtId="0" fontId="8" fillId="2" borderId="14" xfId="1" applyFont="1" applyFill="1" applyBorder="1"/>
    <xf numFmtId="4" fontId="7" fillId="2" borderId="1" xfId="1" applyNumberFormat="1" applyFont="1" applyFill="1" applyBorder="1" applyAlignment="1">
      <alignment horizontal="center" vertical="center" wrapText="1"/>
    </xf>
    <xf numFmtId="0" fontId="8" fillId="0" borderId="16" xfId="1" applyFont="1" applyBorder="1"/>
    <xf numFmtId="0" fontId="8" fillId="6" borderId="0" xfId="1" applyFont="1" applyFill="1"/>
    <xf numFmtId="0" fontId="8" fillId="0" borderId="0" xfId="1" applyFont="1"/>
    <xf numFmtId="0" fontId="8" fillId="2" borderId="28" xfId="1" applyFont="1" applyFill="1" applyBorder="1"/>
    <xf numFmtId="0" fontId="8" fillId="2" borderId="20" xfId="1" applyFont="1" applyFill="1" applyBorder="1"/>
    <xf numFmtId="0" fontId="8" fillId="2" borderId="29" xfId="1" applyFont="1" applyFill="1" applyBorder="1"/>
    <xf numFmtId="0" fontId="8" fillId="2" borderId="30" xfId="1" applyFont="1" applyFill="1" applyBorder="1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14" fontId="8" fillId="0" borderId="0" xfId="1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/>
    </xf>
    <xf numFmtId="4" fontId="11" fillId="0" borderId="0" xfId="1" applyNumberFormat="1" applyFont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4" fontId="2" fillId="0" borderId="0" xfId="1" applyNumberFormat="1" applyAlignment="1">
      <alignment horizontal="center" vertical="center"/>
    </xf>
    <xf numFmtId="0" fontId="3" fillId="2" borderId="0" xfId="1" applyFont="1" applyFill="1"/>
    <xf numFmtId="0" fontId="8" fillId="2" borderId="16" xfId="1" applyFont="1" applyFill="1" applyBorder="1"/>
    <xf numFmtId="0" fontId="11" fillId="2" borderId="0" xfId="1" applyFont="1" applyFill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64" fontId="15" fillId="0" borderId="17" xfId="1" applyNumberFormat="1" applyFont="1" applyBorder="1" applyAlignment="1">
      <alignment horizontal="center" vertical="center" wrapText="1"/>
    </xf>
    <xf numFmtId="164" fontId="15" fillId="0" borderId="1" xfId="1" applyNumberFormat="1" applyFont="1" applyBorder="1" applyAlignment="1">
      <alignment horizontal="center" vertical="center" wrapText="1"/>
    </xf>
    <xf numFmtId="165" fontId="15" fillId="0" borderId="1" xfId="1" applyNumberFormat="1" applyFont="1" applyBorder="1" applyAlignment="1">
      <alignment horizontal="center" vertical="center" wrapText="1"/>
    </xf>
    <xf numFmtId="165" fontId="15" fillId="0" borderId="17" xfId="1" applyNumberFormat="1" applyFont="1" applyBorder="1" applyAlignment="1">
      <alignment vertical="center" wrapText="1"/>
    </xf>
    <xf numFmtId="165" fontId="15" fillId="0" borderId="27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165" fontId="7" fillId="2" borderId="17" xfId="1" applyNumberFormat="1" applyFont="1" applyFill="1" applyBorder="1" applyAlignment="1">
      <alignment vertical="center" wrapText="1"/>
    </xf>
    <xf numFmtId="165" fontId="7" fillId="2" borderId="12" xfId="1" applyNumberFormat="1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22" xfId="1" applyFont="1" applyFill="1" applyBorder="1" applyAlignment="1">
      <alignment horizontal="center"/>
    </xf>
    <xf numFmtId="0" fontId="7" fillId="3" borderId="9" xfId="1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 vertical="center" wrapText="1"/>
    </xf>
    <xf numFmtId="165" fontId="7" fillId="3" borderId="26" xfId="1" applyNumberFormat="1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7" fillId="3" borderId="21" xfId="1" applyNumberFormat="1" applyFont="1" applyFill="1" applyBorder="1" applyAlignment="1">
      <alignment horizontal="center" vertical="center" wrapText="1"/>
    </xf>
    <xf numFmtId="165" fontId="15" fillId="0" borderId="21" xfId="1" applyNumberFormat="1" applyFont="1" applyBorder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5" fontId="7" fillId="2" borderId="27" xfId="1" applyNumberFormat="1" applyFont="1" applyFill="1" applyBorder="1" applyAlignment="1">
      <alignment horizontal="center" vertical="center" wrapText="1"/>
    </xf>
    <xf numFmtId="165" fontId="15" fillId="2" borderId="1" xfId="1" applyNumberFormat="1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center" vertical="center" wrapText="1"/>
    </xf>
    <xf numFmtId="0" fontId="7" fillId="3" borderId="22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165" fontId="7" fillId="3" borderId="21" xfId="1" applyNumberFormat="1" applyFont="1" applyFill="1" applyBorder="1" applyAlignment="1">
      <alignment horizontal="center" vertical="center" wrapText="1"/>
    </xf>
    <xf numFmtId="165" fontId="7" fillId="3" borderId="9" xfId="1" applyNumberFormat="1" applyFont="1" applyFill="1" applyBorder="1" applyAlignment="1">
      <alignment horizontal="center" vertical="center" wrapText="1"/>
    </xf>
    <xf numFmtId="165" fontId="15" fillId="0" borderId="21" xfId="1" applyNumberFormat="1" applyFont="1" applyBorder="1" applyAlignment="1">
      <alignment horizontal="center" vertical="center" wrapText="1"/>
    </xf>
    <xf numFmtId="165" fontId="15" fillId="0" borderId="9" xfId="1" applyNumberFormat="1" applyFont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7" fillId="2" borderId="9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/>
    </xf>
    <xf numFmtId="0" fontId="7" fillId="3" borderId="21" xfId="1" applyFont="1" applyFill="1" applyBorder="1" applyAlignment="1">
      <alignment horizontal="center"/>
    </xf>
    <xf numFmtId="0" fontId="7" fillId="3" borderId="22" xfId="1" applyFont="1" applyFill="1" applyBorder="1" applyAlignment="1">
      <alignment horizontal="center"/>
    </xf>
    <xf numFmtId="0" fontId="7" fillId="3" borderId="9" xfId="1" applyFont="1" applyFill="1" applyBorder="1" applyAlignment="1">
      <alignment horizontal="center"/>
    </xf>
    <xf numFmtId="0" fontId="9" fillId="3" borderId="22" xfId="1" applyFont="1" applyFill="1" applyBorder="1" applyAlignment="1">
      <alignment horizontal="center" vertical="center" wrapText="1"/>
    </xf>
    <xf numFmtId="0" fontId="9" fillId="3" borderId="24" xfId="1" applyFont="1" applyFill="1" applyBorder="1" applyAlignment="1">
      <alignment horizontal="center" vertical="center" wrapText="1"/>
    </xf>
    <xf numFmtId="0" fontId="7" fillId="3" borderId="23" xfId="1" applyFont="1" applyFill="1" applyBorder="1" applyAlignment="1">
      <alignment horizontal="center" vertical="center" wrapText="1"/>
    </xf>
    <xf numFmtId="0" fontId="7" fillId="3" borderId="19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9" fillId="3" borderId="21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7" fillId="3" borderId="24" xfId="1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center" vertical="top" wrapText="1"/>
    </xf>
    <xf numFmtId="0" fontId="7" fillId="3" borderId="22" xfId="1" applyFont="1" applyFill="1" applyBorder="1" applyAlignment="1">
      <alignment horizontal="center" vertical="top" wrapText="1"/>
    </xf>
    <xf numFmtId="0" fontId="7" fillId="3" borderId="9" xfId="1" applyFont="1" applyFill="1" applyBorder="1" applyAlignment="1">
      <alignment horizontal="center" vertical="top" wrapText="1"/>
    </xf>
    <xf numFmtId="0" fontId="7" fillId="3" borderId="25" xfId="1" applyFont="1" applyFill="1" applyBorder="1" applyAlignment="1">
      <alignment horizontal="center" vertical="center" wrapText="1"/>
    </xf>
    <xf numFmtId="166" fontId="7" fillId="3" borderId="21" xfId="1" applyNumberFormat="1" applyFont="1" applyFill="1" applyBorder="1" applyAlignment="1">
      <alignment horizontal="center" vertical="center" wrapText="1"/>
    </xf>
    <xf numFmtId="166" fontId="7" fillId="3" borderId="22" xfId="1" applyNumberFormat="1" applyFont="1" applyFill="1" applyBorder="1" applyAlignment="1">
      <alignment horizontal="center" vertical="center" wrapText="1"/>
    </xf>
    <xf numFmtId="166" fontId="7" fillId="3" borderId="9" xfId="1" applyNumberFormat="1" applyFont="1" applyFill="1" applyBorder="1" applyAlignment="1">
      <alignment horizontal="center" vertical="center" wrapText="1"/>
    </xf>
    <xf numFmtId="166" fontId="7" fillId="3" borderId="23" xfId="1" applyNumberFormat="1" applyFont="1" applyFill="1" applyBorder="1" applyAlignment="1">
      <alignment horizontal="center" vertical="center" wrapText="1"/>
    </xf>
    <xf numFmtId="166" fontId="7" fillId="3" borderId="24" xfId="1" applyNumberFormat="1" applyFont="1" applyFill="1" applyBorder="1" applyAlignment="1">
      <alignment horizontal="center" vertical="center" wrapText="1"/>
    </xf>
    <xf numFmtId="166" fontId="7" fillId="3" borderId="19" xfId="1" applyNumberFormat="1" applyFont="1" applyFill="1" applyBorder="1" applyAlignment="1">
      <alignment horizontal="center" vertical="center" wrapText="1"/>
    </xf>
    <xf numFmtId="0" fontId="7" fillId="5" borderId="0" xfId="1" applyFont="1" applyFill="1" applyAlignment="1">
      <alignment vertical="center" wrapText="1"/>
    </xf>
    <xf numFmtId="0" fontId="7" fillId="2" borderId="0" xfId="1" applyFont="1" applyFill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22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5" borderId="0" xfId="1" applyFont="1" applyFill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vertical="top" wrapText="1"/>
    </xf>
    <xf numFmtId="0" fontId="6" fillId="4" borderId="5" xfId="1" applyFont="1" applyFill="1" applyBorder="1" applyAlignment="1">
      <alignment vertical="top" wrapText="1"/>
    </xf>
    <xf numFmtId="0" fontId="14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/>
    </xf>
    <xf numFmtId="0" fontId="7" fillId="0" borderId="21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0" fontId="9" fillId="0" borderId="22" xfId="1" applyFont="1" applyFill="1" applyBorder="1" applyAlignment="1">
      <alignment horizontal="center"/>
    </xf>
    <xf numFmtId="0" fontId="9" fillId="0" borderId="22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X133"/>
  <sheetViews>
    <sheetView tabSelected="1" view="pageBreakPreview" zoomScale="55" zoomScaleNormal="50" zoomScaleSheetLayoutView="55" workbookViewId="0">
      <selection activeCell="F5" sqref="F5:N7"/>
    </sheetView>
  </sheetViews>
  <sheetFormatPr defaultRowHeight="21" x14ac:dyDescent="0.35"/>
  <cols>
    <col min="1" max="1" width="7.7109375" style="7" customWidth="1"/>
    <col min="2" max="2" width="50.140625" style="6" customWidth="1"/>
    <col min="3" max="4" width="9.28515625" style="7" customWidth="1"/>
    <col min="5" max="5" width="31" style="7" customWidth="1"/>
    <col min="6" max="6" width="27.5703125" style="6" customWidth="1"/>
    <col min="7" max="7" width="40" style="8" customWidth="1"/>
    <col min="8" max="8" width="36.42578125" style="9" customWidth="1"/>
    <col min="9" max="9" width="39" style="9" customWidth="1"/>
    <col min="10" max="10" width="40.42578125" style="9" customWidth="1"/>
    <col min="11" max="11" width="40.140625" style="9" customWidth="1"/>
    <col min="12" max="12" width="43.42578125" style="9" customWidth="1"/>
    <col min="13" max="13" width="37.140625" style="50" customWidth="1"/>
    <col min="14" max="14" width="35.42578125" style="9" customWidth="1"/>
    <col min="15" max="15" width="32.85546875" style="1" customWidth="1"/>
    <col min="16" max="17" width="9.28515625" style="1" customWidth="1"/>
    <col min="18" max="18" width="18.42578125" style="1" customWidth="1"/>
    <col min="19" max="19" width="17.28515625" style="1" customWidth="1"/>
    <col min="20" max="20" width="16.7109375" style="1" customWidth="1"/>
    <col min="21" max="21" width="17.140625" style="1" customWidth="1"/>
    <col min="22" max="22" width="18.140625" style="1" customWidth="1"/>
    <col min="23" max="23" width="17.42578125" style="46" customWidth="1"/>
    <col min="24" max="24" width="22" style="46" customWidth="1"/>
    <col min="25" max="50" width="9.140625" style="7" customWidth="1"/>
    <col min="51" max="16384" width="9.140625" style="7"/>
  </cols>
  <sheetData>
    <row r="1" spans="1:50" s="1" customFormat="1" ht="270" customHeight="1" x14ac:dyDescent="0.35">
      <c r="B1" s="2"/>
      <c r="F1" s="2"/>
      <c r="G1" s="3"/>
      <c r="H1" s="4"/>
      <c r="I1" s="4"/>
      <c r="J1" s="4"/>
      <c r="K1" s="4"/>
      <c r="L1" s="4"/>
      <c r="M1" s="49"/>
      <c r="N1" s="4"/>
      <c r="W1" s="46"/>
      <c r="X1" s="46"/>
    </row>
    <row r="2" spans="1:50" s="1" customFormat="1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</row>
    <row r="3" spans="1:50" s="1" customFormat="1" x14ac:dyDescent="0.35">
      <c r="A3" s="144" t="s">
        <v>86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</row>
    <row r="4" spans="1:50" x14ac:dyDescent="0.35">
      <c r="A4" s="5"/>
    </row>
    <row r="5" spans="1:50" ht="69" customHeight="1" x14ac:dyDescent="0.25">
      <c r="A5" s="132" t="s">
        <v>1</v>
      </c>
      <c r="B5" s="132" t="s">
        <v>2</v>
      </c>
      <c r="C5" s="132" t="s">
        <v>3</v>
      </c>
      <c r="D5" s="132"/>
      <c r="E5" s="132" t="s">
        <v>4</v>
      </c>
      <c r="F5" s="145" t="s">
        <v>5</v>
      </c>
      <c r="G5" s="146"/>
      <c r="H5" s="146"/>
      <c r="I5" s="146"/>
      <c r="J5" s="146"/>
      <c r="K5" s="146"/>
      <c r="L5" s="146"/>
      <c r="M5" s="146"/>
      <c r="N5" s="146"/>
      <c r="O5" s="133" t="s">
        <v>6</v>
      </c>
      <c r="P5" s="134"/>
      <c r="Q5" s="134"/>
      <c r="R5" s="134"/>
      <c r="S5" s="134"/>
      <c r="T5" s="134"/>
      <c r="U5" s="134"/>
      <c r="V5" s="134"/>
      <c r="W5" s="134"/>
      <c r="X5" s="134"/>
    </row>
    <row r="6" spans="1:50" ht="59.25" customHeight="1" x14ac:dyDescent="0.25">
      <c r="A6" s="132"/>
      <c r="B6" s="132"/>
      <c r="C6" s="132"/>
      <c r="D6" s="132"/>
      <c r="E6" s="132"/>
      <c r="F6" s="147"/>
      <c r="G6" s="148"/>
      <c r="H6" s="148"/>
      <c r="I6" s="148"/>
      <c r="J6" s="148"/>
      <c r="K6" s="148"/>
      <c r="L6" s="148"/>
      <c r="M6" s="148"/>
      <c r="N6" s="148"/>
      <c r="O6" s="133" t="s">
        <v>7</v>
      </c>
      <c r="P6" s="134"/>
      <c r="Q6" s="134"/>
      <c r="R6" s="134"/>
      <c r="S6" s="134"/>
      <c r="T6" s="134"/>
      <c r="U6" s="134"/>
      <c r="V6" s="134"/>
      <c r="W6" s="134"/>
      <c r="X6" s="134"/>
    </row>
    <row r="7" spans="1:50" ht="37.5" customHeight="1" x14ac:dyDescent="0.25">
      <c r="A7" s="132"/>
      <c r="B7" s="132"/>
      <c r="C7" s="132"/>
      <c r="D7" s="132"/>
      <c r="E7" s="132"/>
      <c r="F7" s="135"/>
      <c r="G7" s="149"/>
      <c r="H7" s="149"/>
      <c r="I7" s="149"/>
      <c r="J7" s="149"/>
      <c r="K7" s="149"/>
      <c r="L7" s="149"/>
      <c r="M7" s="149"/>
      <c r="N7" s="149"/>
      <c r="O7" s="150"/>
      <c r="P7" s="151"/>
      <c r="Q7" s="151"/>
      <c r="R7" s="151"/>
      <c r="S7" s="151"/>
      <c r="T7" s="151"/>
      <c r="U7" s="151"/>
      <c r="V7" s="151"/>
      <c r="W7" s="151"/>
      <c r="X7" s="151"/>
    </row>
    <row r="8" spans="1:50" ht="37.5" customHeight="1" x14ac:dyDescent="0.25">
      <c r="A8" s="132"/>
      <c r="B8" s="132"/>
      <c r="C8" s="132"/>
      <c r="D8" s="132"/>
      <c r="E8" s="132"/>
      <c r="F8" s="132" t="s">
        <v>8</v>
      </c>
      <c r="G8" s="132" t="s">
        <v>9</v>
      </c>
      <c r="H8" s="132"/>
      <c r="I8" s="132"/>
      <c r="J8" s="132"/>
      <c r="K8" s="132"/>
      <c r="L8" s="132"/>
      <c r="M8" s="132"/>
      <c r="N8" s="132"/>
      <c r="O8" s="131" t="s">
        <v>10</v>
      </c>
      <c r="P8" s="76" t="s">
        <v>11</v>
      </c>
      <c r="Q8" s="133" t="s">
        <v>12</v>
      </c>
      <c r="R8" s="134"/>
      <c r="S8" s="134"/>
      <c r="T8" s="134"/>
      <c r="U8" s="134"/>
      <c r="V8" s="134"/>
      <c r="W8" s="134"/>
      <c r="X8" s="134"/>
    </row>
    <row r="9" spans="1:50" ht="37.5" customHeight="1" x14ac:dyDescent="0.25">
      <c r="A9" s="132"/>
      <c r="B9" s="132"/>
      <c r="C9" s="132"/>
      <c r="D9" s="132"/>
      <c r="E9" s="132"/>
      <c r="F9" s="132"/>
      <c r="G9" s="132" t="s">
        <v>13</v>
      </c>
      <c r="H9" s="132" t="s">
        <v>14</v>
      </c>
      <c r="I9" s="132"/>
      <c r="J9" s="132"/>
      <c r="K9" s="132"/>
      <c r="L9" s="132"/>
      <c r="M9" s="132"/>
      <c r="N9" s="132"/>
      <c r="O9" s="132"/>
      <c r="P9" s="75" t="s">
        <v>15</v>
      </c>
      <c r="Q9" s="135" t="s">
        <v>13</v>
      </c>
      <c r="R9" s="137" t="s">
        <v>16</v>
      </c>
      <c r="S9" s="138"/>
      <c r="T9" s="138"/>
      <c r="U9" s="138"/>
      <c r="V9" s="138"/>
      <c r="W9" s="138"/>
      <c r="X9" s="138"/>
    </row>
    <row r="10" spans="1:50" ht="30.75" customHeight="1" x14ac:dyDescent="0.25">
      <c r="A10" s="132"/>
      <c r="B10" s="132"/>
      <c r="C10" s="132"/>
      <c r="D10" s="132"/>
      <c r="E10" s="132"/>
      <c r="F10" s="132"/>
      <c r="G10" s="132"/>
      <c r="H10" s="132" t="s">
        <v>7</v>
      </c>
      <c r="I10" s="132"/>
      <c r="J10" s="132"/>
      <c r="K10" s="132"/>
      <c r="L10" s="132"/>
      <c r="M10" s="132"/>
      <c r="N10" s="132"/>
      <c r="O10" s="132"/>
      <c r="P10" s="10"/>
      <c r="Q10" s="136"/>
      <c r="R10" s="139"/>
      <c r="S10" s="140"/>
      <c r="T10" s="140"/>
      <c r="U10" s="140"/>
      <c r="V10" s="140"/>
      <c r="W10" s="140"/>
      <c r="X10" s="140"/>
    </row>
    <row r="11" spans="1:50" ht="12.75" customHeight="1" x14ac:dyDescent="0.25">
      <c r="A11" s="132"/>
      <c r="B11" s="132"/>
      <c r="C11" s="132" t="s">
        <v>17</v>
      </c>
      <c r="D11" s="132" t="s">
        <v>18</v>
      </c>
      <c r="E11" s="132"/>
      <c r="F11" s="132"/>
      <c r="G11" s="132"/>
      <c r="H11" s="153">
        <v>2026</v>
      </c>
      <c r="I11" s="132">
        <v>2027</v>
      </c>
      <c r="J11" s="132">
        <v>2028</v>
      </c>
      <c r="K11" s="132">
        <v>2029</v>
      </c>
      <c r="L11" s="132">
        <v>2030</v>
      </c>
      <c r="M11" s="152">
        <v>2031</v>
      </c>
      <c r="N11" s="153">
        <v>2032</v>
      </c>
      <c r="O11" s="132"/>
      <c r="P11" s="10"/>
      <c r="Q11" s="132"/>
      <c r="R11" s="131">
        <v>2026</v>
      </c>
      <c r="S11" s="131">
        <v>2027</v>
      </c>
      <c r="T11" s="131">
        <v>2028</v>
      </c>
      <c r="U11" s="131">
        <v>2029</v>
      </c>
      <c r="V11" s="131">
        <v>2030</v>
      </c>
      <c r="W11" s="135">
        <v>2031</v>
      </c>
      <c r="X11" s="141">
        <v>2032</v>
      </c>
    </row>
    <row r="12" spans="1:50" ht="33.75" customHeight="1" x14ac:dyDescent="0.25">
      <c r="A12" s="132"/>
      <c r="B12" s="132"/>
      <c r="C12" s="132"/>
      <c r="D12" s="132"/>
      <c r="E12" s="132"/>
      <c r="F12" s="132"/>
      <c r="G12" s="132"/>
      <c r="H12" s="153"/>
      <c r="I12" s="132"/>
      <c r="J12" s="132"/>
      <c r="K12" s="132"/>
      <c r="L12" s="132"/>
      <c r="M12" s="152"/>
      <c r="N12" s="153"/>
      <c r="O12" s="132"/>
      <c r="P12" s="10"/>
      <c r="Q12" s="132"/>
      <c r="R12" s="132"/>
      <c r="S12" s="132"/>
      <c r="T12" s="132"/>
      <c r="U12" s="132"/>
      <c r="V12" s="132"/>
      <c r="W12" s="136"/>
      <c r="X12" s="142"/>
    </row>
    <row r="13" spans="1:50" ht="23.25" x14ac:dyDescent="0.25">
      <c r="A13" s="75">
        <v>1</v>
      </c>
      <c r="B13" s="75">
        <v>2</v>
      </c>
      <c r="C13" s="75">
        <v>3</v>
      </c>
      <c r="D13" s="75">
        <v>4</v>
      </c>
      <c r="E13" s="75">
        <v>5</v>
      </c>
      <c r="F13" s="75">
        <v>6</v>
      </c>
      <c r="G13" s="75">
        <v>7</v>
      </c>
      <c r="H13" s="80">
        <v>8</v>
      </c>
      <c r="I13" s="75">
        <v>9</v>
      </c>
      <c r="J13" s="75">
        <v>10</v>
      </c>
      <c r="K13" s="75">
        <v>11</v>
      </c>
      <c r="L13" s="75">
        <v>12</v>
      </c>
      <c r="M13" s="79">
        <v>13</v>
      </c>
      <c r="N13" s="80">
        <v>14</v>
      </c>
      <c r="O13" s="75">
        <v>15</v>
      </c>
      <c r="P13" s="75">
        <v>16</v>
      </c>
      <c r="Q13" s="75">
        <v>17</v>
      </c>
      <c r="R13" s="75">
        <v>18</v>
      </c>
      <c r="S13" s="75">
        <v>19</v>
      </c>
      <c r="T13" s="75">
        <v>20</v>
      </c>
      <c r="U13" s="75">
        <v>21</v>
      </c>
      <c r="V13" s="75">
        <v>22</v>
      </c>
      <c r="W13" s="78">
        <v>23</v>
      </c>
      <c r="X13" s="77">
        <v>24</v>
      </c>
    </row>
    <row r="14" spans="1:50" s="18" customFormat="1" ht="181.5" customHeight="1" x14ac:dyDescent="0.4">
      <c r="A14" s="11"/>
      <c r="B14" s="65" t="s">
        <v>53</v>
      </c>
      <c r="C14" s="11"/>
      <c r="D14" s="12"/>
      <c r="E14" s="13"/>
      <c r="F14" s="14" t="s">
        <v>19</v>
      </c>
      <c r="G14" s="15" t="s">
        <v>19</v>
      </c>
      <c r="H14" s="16" t="s">
        <v>19</v>
      </c>
      <c r="I14" s="15" t="s">
        <v>19</v>
      </c>
      <c r="J14" s="15" t="s">
        <v>19</v>
      </c>
      <c r="K14" s="15" t="s">
        <v>19</v>
      </c>
      <c r="L14" s="15" t="s">
        <v>19</v>
      </c>
      <c r="M14" s="51" t="s">
        <v>19</v>
      </c>
      <c r="N14" s="16" t="s">
        <v>19</v>
      </c>
      <c r="O14" s="126" t="s">
        <v>19</v>
      </c>
      <c r="P14" s="126" t="s">
        <v>19</v>
      </c>
      <c r="Q14" s="126" t="s">
        <v>19</v>
      </c>
      <c r="R14" s="126" t="s">
        <v>19</v>
      </c>
      <c r="S14" s="126" t="s">
        <v>19</v>
      </c>
      <c r="T14" s="126" t="s">
        <v>19</v>
      </c>
      <c r="U14" s="126" t="s">
        <v>19</v>
      </c>
      <c r="V14" s="126" t="s">
        <v>19</v>
      </c>
      <c r="W14" s="126" t="s">
        <v>19</v>
      </c>
      <c r="X14" s="99" t="s">
        <v>19</v>
      </c>
      <c r="Y14" s="130"/>
      <c r="Z14" s="130"/>
      <c r="AA14" s="130"/>
      <c r="AB14" s="130"/>
      <c r="AC14" s="130"/>
      <c r="AD14" s="130"/>
      <c r="AE14" s="128"/>
      <c r="AF14" s="128"/>
      <c r="AG14" s="128"/>
      <c r="AH14" s="128"/>
      <c r="AI14" s="128"/>
      <c r="AJ14" s="128"/>
      <c r="AK14" s="128"/>
      <c r="AL14" s="128"/>
      <c r="AM14" s="130"/>
      <c r="AN14" s="130"/>
      <c r="AO14" s="130"/>
      <c r="AP14" s="130"/>
      <c r="AQ14" s="130"/>
      <c r="AR14" s="130"/>
      <c r="AS14" s="130"/>
      <c r="AT14" s="130"/>
      <c r="AU14" s="128"/>
      <c r="AV14" s="128"/>
      <c r="AW14" s="117"/>
      <c r="AX14" s="117"/>
    </row>
    <row r="15" spans="1:50" s="18" customFormat="1" ht="375" customHeight="1" x14ac:dyDescent="0.4">
      <c r="A15" s="19"/>
      <c r="B15" s="65" t="s">
        <v>20</v>
      </c>
      <c r="C15" s="19"/>
      <c r="D15" s="12"/>
      <c r="F15" s="14" t="s">
        <v>19</v>
      </c>
      <c r="G15" s="15" t="s">
        <v>19</v>
      </c>
      <c r="H15" s="16" t="s">
        <v>19</v>
      </c>
      <c r="I15" s="15" t="s">
        <v>19</v>
      </c>
      <c r="J15" s="15" t="s">
        <v>19</v>
      </c>
      <c r="K15" s="15" t="s">
        <v>19</v>
      </c>
      <c r="L15" s="15" t="s">
        <v>19</v>
      </c>
      <c r="M15" s="51" t="s">
        <v>19</v>
      </c>
      <c r="N15" s="16" t="s">
        <v>19</v>
      </c>
      <c r="O15" s="126"/>
      <c r="P15" s="126"/>
      <c r="Q15" s="126"/>
      <c r="R15" s="126"/>
      <c r="S15" s="126"/>
      <c r="T15" s="126"/>
      <c r="U15" s="126"/>
      <c r="V15" s="126"/>
      <c r="W15" s="126"/>
      <c r="X15" s="127"/>
      <c r="Y15" s="130"/>
      <c r="Z15" s="130"/>
      <c r="AA15" s="130"/>
      <c r="AB15" s="130"/>
      <c r="AC15" s="130"/>
      <c r="AD15" s="130"/>
      <c r="AE15" s="128"/>
      <c r="AF15" s="128"/>
      <c r="AG15" s="128"/>
      <c r="AH15" s="128"/>
      <c r="AI15" s="128"/>
      <c r="AJ15" s="128"/>
      <c r="AK15" s="128"/>
      <c r="AL15" s="128"/>
      <c r="AM15" s="130"/>
      <c r="AN15" s="130"/>
      <c r="AO15" s="130"/>
      <c r="AP15" s="130"/>
      <c r="AQ15" s="130"/>
      <c r="AR15" s="130"/>
      <c r="AS15" s="130"/>
      <c r="AT15" s="130"/>
      <c r="AU15" s="128"/>
      <c r="AV15" s="128"/>
      <c r="AW15" s="117"/>
      <c r="AX15" s="117"/>
    </row>
    <row r="16" spans="1:50" s="18" customFormat="1" ht="397.5" customHeight="1" x14ac:dyDescent="0.4">
      <c r="A16" s="12"/>
      <c r="B16" s="65" t="s">
        <v>78</v>
      </c>
      <c r="C16" s="20">
        <v>2026</v>
      </c>
      <c r="D16" s="20">
        <v>2032</v>
      </c>
      <c r="E16" s="21" t="s">
        <v>56</v>
      </c>
      <c r="F16" s="65" t="s">
        <v>19</v>
      </c>
      <c r="G16" s="17" t="s">
        <v>19</v>
      </c>
      <c r="H16" s="22" t="s">
        <v>19</v>
      </c>
      <c r="I16" s="17" t="s">
        <v>19</v>
      </c>
      <c r="J16" s="17" t="s">
        <v>19</v>
      </c>
      <c r="K16" s="17" t="s">
        <v>19</v>
      </c>
      <c r="L16" s="17" t="s">
        <v>19</v>
      </c>
      <c r="M16" s="52" t="s">
        <v>19</v>
      </c>
      <c r="N16" s="22" t="s">
        <v>19</v>
      </c>
      <c r="O16" s="65" t="s">
        <v>19</v>
      </c>
      <c r="P16" s="65" t="s">
        <v>19</v>
      </c>
      <c r="Q16" s="65" t="s">
        <v>19</v>
      </c>
      <c r="R16" s="65" t="s">
        <v>19</v>
      </c>
      <c r="S16" s="65" t="s">
        <v>19</v>
      </c>
      <c r="T16" s="65" t="s">
        <v>19</v>
      </c>
      <c r="U16" s="65" t="s">
        <v>19</v>
      </c>
      <c r="V16" s="65" t="s">
        <v>19</v>
      </c>
      <c r="W16" s="65" t="s">
        <v>19</v>
      </c>
      <c r="X16" s="73" t="s">
        <v>19</v>
      </c>
      <c r="Y16" s="72"/>
      <c r="Z16" s="72"/>
      <c r="AA16" s="72"/>
      <c r="AB16" s="72"/>
      <c r="AC16" s="72"/>
      <c r="AD16" s="72"/>
      <c r="AE16" s="74"/>
      <c r="AF16" s="74"/>
      <c r="AG16" s="74"/>
      <c r="AH16" s="74"/>
      <c r="AI16" s="74"/>
      <c r="AJ16" s="74"/>
      <c r="AK16" s="74"/>
      <c r="AL16" s="74"/>
      <c r="AM16" s="72"/>
      <c r="AN16" s="72"/>
      <c r="AO16" s="72"/>
      <c r="AP16" s="72"/>
      <c r="AQ16" s="72"/>
      <c r="AR16" s="72"/>
      <c r="AS16" s="72"/>
      <c r="AT16" s="72"/>
      <c r="AU16" s="74"/>
      <c r="AV16" s="74"/>
      <c r="AW16" s="70"/>
      <c r="AX16" s="70"/>
    </row>
    <row r="17" spans="1:50" s="18" customFormat="1" ht="174" customHeight="1" x14ac:dyDescent="0.4">
      <c r="A17" s="92"/>
      <c r="B17" s="129" t="s">
        <v>54</v>
      </c>
      <c r="C17" s="92"/>
      <c r="D17" s="92"/>
      <c r="E17" s="92"/>
      <c r="F17" s="65" t="s">
        <v>21</v>
      </c>
      <c r="G17" s="23">
        <f t="shared" ref="G17:M17" si="0">G18+G19</f>
        <v>560932445.92999995</v>
      </c>
      <c r="H17" s="23">
        <f t="shared" si="0"/>
        <v>93526770.140000001</v>
      </c>
      <c r="I17" s="23">
        <f t="shared" si="0"/>
        <v>85582103.489999995</v>
      </c>
      <c r="J17" s="23">
        <f t="shared" si="0"/>
        <v>76364714.459999993</v>
      </c>
      <c r="K17" s="23">
        <f t="shared" si="0"/>
        <v>76364714.459999993</v>
      </c>
      <c r="L17" s="23">
        <f t="shared" si="0"/>
        <v>76364714.459999993</v>
      </c>
      <c r="M17" s="53">
        <f t="shared" si="0"/>
        <v>76364714.459999993</v>
      </c>
      <c r="N17" s="24">
        <f>N18+N19</f>
        <v>76364714.459999993</v>
      </c>
      <c r="O17" s="126" t="s">
        <v>22</v>
      </c>
      <c r="P17" s="126" t="s">
        <v>23</v>
      </c>
      <c r="Q17" s="126" t="s">
        <v>24</v>
      </c>
      <c r="R17" s="126" t="s">
        <v>23</v>
      </c>
      <c r="S17" s="126" t="s">
        <v>25</v>
      </c>
      <c r="T17" s="126" t="s">
        <v>22</v>
      </c>
      <c r="U17" s="126" t="s">
        <v>26</v>
      </c>
      <c r="V17" s="126" t="s">
        <v>23</v>
      </c>
      <c r="W17" s="126" t="s">
        <v>25</v>
      </c>
      <c r="X17" s="127" t="s">
        <v>22</v>
      </c>
      <c r="Y17" s="72"/>
      <c r="Z17" s="72"/>
      <c r="AA17" s="72"/>
      <c r="AB17" s="72"/>
      <c r="AC17" s="72"/>
      <c r="AD17" s="72"/>
      <c r="AE17" s="74"/>
      <c r="AF17" s="74"/>
      <c r="AG17" s="74"/>
      <c r="AH17" s="74"/>
      <c r="AI17" s="74"/>
      <c r="AJ17" s="74"/>
      <c r="AK17" s="74"/>
      <c r="AL17" s="74"/>
      <c r="AM17" s="72"/>
      <c r="AN17" s="72"/>
      <c r="AO17" s="72"/>
      <c r="AP17" s="72"/>
      <c r="AQ17" s="72"/>
      <c r="AR17" s="72"/>
      <c r="AS17" s="72"/>
      <c r="AT17" s="72"/>
      <c r="AU17" s="74"/>
      <c r="AV17" s="74"/>
      <c r="AW17" s="70"/>
      <c r="AX17" s="70"/>
    </row>
    <row r="18" spans="1:50" s="18" customFormat="1" ht="235.5" customHeight="1" x14ac:dyDescent="0.4">
      <c r="A18" s="92"/>
      <c r="B18" s="129"/>
      <c r="C18" s="92"/>
      <c r="D18" s="92"/>
      <c r="E18" s="92"/>
      <c r="F18" s="65" t="s">
        <v>27</v>
      </c>
      <c r="G18" s="23">
        <f>H18+I18+J18+K18+L18+M18+N18</f>
        <v>542176277.92999995</v>
      </c>
      <c r="H18" s="23">
        <f t="shared" ref="H18:N19" si="1">H21</f>
        <v>84148686.140000001</v>
      </c>
      <c r="I18" s="23">
        <f t="shared" si="1"/>
        <v>76204019.489999995</v>
      </c>
      <c r="J18" s="23">
        <f t="shared" si="1"/>
        <v>76364714.459999993</v>
      </c>
      <c r="K18" s="23">
        <f t="shared" si="1"/>
        <v>76364714.459999993</v>
      </c>
      <c r="L18" s="23">
        <f t="shared" si="1"/>
        <v>76364714.459999993</v>
      </c>
      <c r="M18" s="53">
        <f t="shared" si="1"/>
        <v>76364714.459999993</v>
      </c>
      <c r="N18" s="24">
        <f t="shared" si="1"/>
        <v>76364714.459999993</v>
      </c>
      <c r="O18" s="126"/>
      <c r="P18" s="126"/>
      <c r="Q18" s="126"/>
      <c r="R18" s="126"/>
      <c r="S18" s="126"/>
      <c r="T18" s="126"/>
      <c r="U18" s="126"/>
      <c r="V18" s="126"/>
      <c r="W18" s="126"/>
      <c r="X18" s="127"/>
      <c r="Y18" s="72"/>
      <c r="Z18" s="72"/>
      <c r="AA18" s="72"/>
      <c r="AB18" s="72"/>
      <c r="AC18" s="72"/>
      <c r="AD18" s="72"/>
      <c r="AE18" s="74"/>
      <c r="AF18" s="74"/>
      <c r="AG18" s="74"/>
      <c r="AH18" s="74"/>
      <c r="AI18" s="74"/>
      <c r="AJ18" s="74"/>
      <c r="AK18" s="74"/>
      <c r="AL18" s="74"/>
      <c r="AM18" s="72"/>
      <c r="AN18" s="72"/>
      <c r="AO18" s="72"/>
      <c r="AP18" s="72"/>
      <c r="AQ18" s="72"/>
      <c r="AR18" s="72"/>
      <c r="AS18" s="72"/>
      <c r="AT18" s="72"/>
      <c r="AU18" s="74"/>
      <c r="AV18" s="74"/>
      <c r="AW18" s="70"/>
      <c r="AX18" s="70"/>
    </row>
    <row r="19" spans="1:50" s="18" customFormat="1" ht="174" customHeight="1" x14ac:dyDescent="0.4">
      <c r="A19" s="92"/>
      <c r="B19" s="129"/>
      <c r="C19" s="92"/>
      <c r="D19" s="92"/>
      <c r="E19" s="92"/>
      <c r="F19" s="65" t="s">
        <v>28</v>
      </c>
      <c r="G19" s="23">
        <f>H19+I19+J19+K19+L19+M19+N19</f>
        <v>18756168</v>
      </c>
      <c r="H19" s="23">
        <f t="shared" si="1"/>
        <v>9378084</v>
      </c>
      <c r="I19" s="23">
        <f t="shared" si="1"/>
        <v>9378084</v>
      </c>
      <c r="J19" s="23">
        <f t="shared" si="1"/>
        <v>0</v>
      </c>
      <c r="K19" s="23">
        <f t="shared" si="1"/>
        <v>0</v>
      </c>
      <c r="L19" s="23">
        <f t="shared" si="1"/>
        <v>0</v>
      </c>
      <c r="M19" s="53">
        <f t="shared" si="1"/>
        <v>0</v>
      </c>
      <c r="N19" s="24">
        <f t="shared" si="1"/>
        <v>0</v>
      </c>
      <c r="O19" s="126"/>
      <c r="P19" s="126"/>
      <c r="Q19" s="126"/>
      <c r="R19" s="126"/>
      <c r="S19" s="126"/>
      <c r="T19" s="126"/>
      <c r="U19" s="126"/>
      <c r="V19" s="126"/>
      <c r="W19" s="126"/>
      <c r="X19" s="127"/>
      <c r="Y19" s="72"/>
      <c r="Z19" s="72"/>
      <c r="AA19" s="72"/>
      <c r="AB19" s="72"/>
      <c r="AC19" s="72"/>
      <c r="AD19" s="72"/>
      <c r="AE19" s="74"/>
      <c r="AF19" s="74"/>
      <c r="AG19" s="74"/>
      <c r="AH19" s="74"/>
      <c r="AI19" s="74"/>
      <c r="AJ19" s="74"/>
      <c r="AK19" s="74"/>
      <c r="AL19" s="74"/>
      <c r="AM19" s="72"/>
      <c r="AN19" s="72"/>
      <c r="AO19" s="72"/>
      <c r="AP19" s="72"/>
      <c r="AQ19" s="72"/>
      <c r="AR19" s="72"/>
      <c r="AS19" s="72"/>
      <c r="AT19" s="72"/>
      <c r="AU19" s="74"/>
      <c r="AV19" s="74"/>
      <c r="AW19" s="70"/>
      <c r="AX19" s="70"/>
    </row>
    <row r="20" spans="1:50" s="18" customFormat="1" ht="174" customHeight="1" x14ac:dyDescent="0.4">
      <c r="A20" s="92"/>
      <c r="B20" s="126" t="s">
        <v>58</v>
      </c>
      <c r="C20" s="92"/>
      <c r="D20" s="92"/>
      <c r="E20" s="92"/>
      <c r="F20" s="65" t="s">
        <v>21</v>
      </c>
      <c r="G20" s="23">
        <f t="shared" ref="G20:N20" si="2">G21+G22</f>
        <v>560932445.92999995</v>
      </c>
      <c r="H20" s="23">
        <f t="shared" si="2"/>
        <v>93526770.140000001</v>
      </c>
      <c r="I20" s="23">
        <f t="shared" si="2"/>
        <v>85582103.489999995</v>
      </c>
      <c r="J20" s="23">
        <f t="shared" si="2"/>
        <v>76364714.459999993</v>
      </c>
      <c r="K20" s="23">
        <f t="shared" si="2"/>
        <v>76364714.459999993</v>
      </c>
      <c r="L20" s="23">
        <f t="shared" si="2"/>
        <v>76364714.459999993</v>
      </c>
      <c r="M20" s="53">
        <f t="shared" si="2"/>
        <v>76364714.459999993</v>
      </c>
      <c r="N20" s="24">
        <f t="shared" si="2"/>
        <v>76364714.459999993</v>
      </c>
      <c r="O20" s="126" t="s">
        <v>22</v>
      </c>
      <c r="P20" s="126" t="s">
        <v>23</v>
      </c>
      <c r="Q20" s="126" t="s">
        <v>24</v>
      </c>
      <c r="R20" s="126" t="s">
        <v>23</v>
      </c>
      <c r="S20" s="126" t="s">
        <v>25</v>
      </c>
      <c r="T20" s="126" t="s">
        <v>22</v>
      </c>
      <c r="U20" s="126" t="s">
        <v>26</v>
      </c>
      <c r="V20" s="126" t="s">
        <v>23</v>
      </c>
      <c r="W20" s="126" t="s">
        <v>25</v>
      </c>
      <c r="X20" s="127" t="s">
        <v>22</v>
      </c>
      <c r="Y20" s="72"/>
      <c r="Z20" s="72"/>
      <c r="AA20" s="72"/>
      <c r="AB20" s="72"/>
      <c r="AC20" s="72"/>
      <c r="AD20" s="72"/>
      <c r="AE20" s="74"/>
      <c r="AF20" s="74"/>
      <c r="AG20" s="74"/>
      <c r="AH20" s="74"/>
      <c r="AI20" s="74"/>
      <c r="AJ20" s="74"/>
      <c r="AK20" s="74"/>
      <c r="AL20" s="74"/>
      <c r="AM20" s="72"/>
      <c r="AN20" s="72"/>
      <c r="AO20" s="72"/>
      <c r="AP20" s="72"/>
      <c r="AQ20" s="72"/>
      <c r="AR20" s="72"/>
      <c r="AS20" s="72"/>
      <c r="AT20" s="72"/>
      <c r="AU20" s="74"/>
      <c r="AV20" s="74"/>
      <c r="AW20" s="70"/>
      <c r="AX20" s="70"/>
    </row>
    <row r="21" spans="1:50" s="18" customFormat="1" ht="240" customHeight="1" x14ac:dyDescent="0.4">
      <c r="A21" s="92"/>
      <c r="B21" s="126"/>
      <c r="C21" s="92"/>
      <c r="D21" s="92"/>
      <c r="E21" s="92"/>
      <c r="F21" s="65" t="s">
        <v>27</v>
      </c>
      <c r="G21" s="23">
        <f>H21+I21+J21+K21+L21+M21+N21</f>
        <v>542176277.92999995</v>
      </c>
      <c r="H21" s="24">
        <f>84154794.2-12746.28-755776-283215.78+1000000+45630</f>
        <v>84148686.140000001</v>
      </c>
      <c r="I21" s="23">
        <f>76156319.49+47700</f>
        <v>76204019.489999995</v>
      </c>
      <c r="J21" s="23">
        <f>76314964.46+49750</f>
        <v>76364714.459999993</v>
      </c>
      <c r="K21" s="23">
        <f t="shared" ref="K21:N21" si="3">76314964.46+49750</f>
        <v>76364714.459999993</v>
      </c>
      <c r="L21" s="23">
        <f t="shared" si="3"/>
        <v>76364714.459999993</v>
      </c>
      <c r="M21" s="23">
        <f t="shared" si="3"/>
        <v>76364714.459999993</v>
      </c>
      <c r="N21" s="23">
        <f t="shared" si="3"/>
        <v>76364714.459999993</v>
      </c>
      <c r="O21" s="126"/>
      <c r="P21" s="126"/>
      <c r="Q21" s="126"/>
      <c r="R21" s="126"/>
      <c r="S21" s="126"/>
      <c r="T21" s="126"/>
      <c r="U21" s="126"/>
      <c r="V21" s="126"/>
      <c r="W21" s="126"/>
      <c r="X21" s="127"/>
      <c r="Y21" s="72"/>
      <c r="Z21" s="72"/>
      <c r="AA21" s="72"/>
      <c r="AB21" s="72"/>
      <c r="AC21" s="72"/>
      <c r="AD21" s="72"/>
      <c r="AE21" s="74"/>
      <c r="AF21" s="74"/>
      <c r="AG21" s="74"/>
      <c r="AH21" s="74"/>
      <c r="AI21" s="74"/>
      <c r="AJ21" s="74"/>
      <c r="AK21" s="74"/>
      <c r="AL21" s="74"/>
      <c r="AM21" s="72"/>
      <c r="AN21" s="72"/>
      <c r="AO21" s="72"/>
      <c r="AP21" s="72"/>
      <c r="AQ21" s="72"/>
      <c r="AR21" s="72"/>
      <c r="AS21" s="72"/>
      <c r="AT21" s="72"/>
      <c r="AU21" s="74"/>
      <c r="AV21" s="74"/>
      <c r="AW21" s="70"/>
      <c r="AX21" s="70"/>
    </row>
    <row r="22" spans="1:50" s="18" customFormat="1" ht="174" customHeight="1" x14ac:dyDescent="0.4">
      <c r="A22" s="92"/>
      <c r="B22" s="126"/>
      <c r="C22" s="92"/>
      <c r="D22" s="92"/>
      <c r="E22" s="92"/>
      <c r="F22" s="65" t="s">
        <v>28</v>
      </c>
      <c r="G22" s="23">
        <f>H22+I22+J22+K22+L22+M22+N22</f>
        <v>18756168</v>
      </c>
      <c r="H22" s="24">
        <v>9378084</v>
      </c>
      <c r="I22" s="23">
        <v>9378084</v>
      </c>
      <c r="J22" s="23">
        <v>0</v>
      </c>
      <c r="K22" s="23">
        <v>0</v>
      </c>
      <c r="L22" s="23">
        <v>0</v>
      </c>
      <c r="M22" s="53">
        <v>0</v>
      </c>
      <c r="N22" s="24">
        <v>0</v>
      </c>
      <c r="O22" s="126"/>
      <c r="P22" s="126"/>
      <c r="Q22" s="126"/>
      <c r="R22" s="126"/>
      <c r="S22" s="126"/>
      <c r="T22" s="126"/>
      <c r="U22" s="126"/>
      <c r="V22" s="126"/>
      <c r="W22" s="126"/>
      <c r="X22" s="127"/>
      <c r="Y22" s="72"/>
      <c r="Z22" s="72"/>
      <c r="AA22" s="72"/>
      <c r="AB22" s="72"/>
      <c r="AC22" s="72"/>
      <c r="AD22" s="72"/>
      <c r="AE22" s="74"/>
      <c r="AF22" s="74"/>
      <c r="AG22" s="74"/>
      <c r="AH22" s="74"/>
      <c r="AI22" s="74"/>
      <c r="AJ22" s="74"/>
      <c r="AK22" s="74"/>
      <c r="AL22" s="74"/>
      <c r="AM22" s="72"/>
      <c r="AN22" s="72"/>
      <c r="AO22" s="72"/>
      <c r="AP22" s="72"/>
      <c r="AQ22" s="72"/>
      <c r="AR22" s="72"/>
      <c r="AS22" s="72"/>
      <c r="AT22" s="72"/>
      <c r="AU22" s="74"/>
      <c r="AV22" s="74"/>
      <c r="AW22" s="70"/>
      <c r="AX22" s="70"/>
    </row>
    <row r="23" spans="1:50" s="18" customFormat="1" ht="203.25" customHeight="1" x14ac:dyDescent="0.4">
      <c r="A23" s="92"/>
      <c r="B23" s="126" t="s">
        <v>30</v>
      </c>
      <c r="C23" s="92"/>
      <c r="D23" s="92"/>
      <c r="E23" s="92"/>
      <c r="F23" s="65" t="s">
        <v>21</v>
      </c>
      <c r="G23" s="23">
        <f t="shared" ref="G23:N23" si="4">G24+G25</f>
        <v>190564944.54000002</v>
      </c>
      <c r="H23" s="23">
        <f t="shared" si="4"/>
        <v>9569473.4700000007</v>
      </c>
      <c r="I23" s="23">
        <f t="shared" si="4"/>
        <v>9569473.4700000007</v>
      </c>
      <c r="J23" s="23">
        <f t="shared" si="4"/>
        <v>34285199.520000003</v>
      </c>
      <c r="K23" s="23">
        <f t="shared" si="4"/>
        <v>34285199.520000003</v>
      </c>
      <c r="L23" s="23">
        <f t="shared" si="4"/>
        <v>34285199.520000003</v>
      </c>
      <c r="M23" s="82">
        <f t="shared" si="4"/>
        <v>34285199.520000003</v>
      </c>
      <c r="N23" s="24">
        <f t="shared" si="4"/>
        <v>34285199.520000003</v>
      </c>
      <c r="O23" s="83" t="s">
        <v>77</v>
      </c>
      <c r="P23" s="65"/>
      <c r="Q23" s="65"/>
      <c r="R23" s="65"/>
      <c r="S23" s="65"/>
      <c r="T23" s="65"/>
      <c r="U23" s="65"/>
      <c r="V23" s="65"/>
      <c r="W23" s="65"/>
      <c r="X23" s="73"/>
      <c r="Y23" s="72"/>
      <c r="Z23" s="72"/>
      <c r="AA23" s="72"/>
      <c r="AB23" s="72"/>
      <c r="AC23" s="72"/>
      <c r="AD23" s="72"/>
      <c r="AE23" s="74"/>
      <c r="AF23" s="74"/>
      <c r="AG23" s="74"/>
      <c r="AH23" s="74"/>
      <c r="AI23" s="74"/>
      <c r="AJ23" s="74"/>
      <c r="AK23" s="74"/>
      <c r="AL23" s="74"/>
      <c r="AM23" s="72"/>
      <c r="AN23" s="72"/>
      <c r="AO23" s="72"/>
      <c r="AP23" s="72"/>
      <c r="AQ23" s="72"/>
      <c r="AR23" s="72"/>
      <c r="AS23" s="72"/>
      <c r="AT23" s="72"/>
      <c r="AU23" s="74"/>
      <c r="AV23" s="74"/>
      <c r="AW23" s="70"/>
      <c r="AX23" s="70"/>
    </row>
    <row r="24" spans="1:50" s="18" customFormat="1" ht="231" customHeight="1" x14ac:dyDescent="0.4">
      <c r="A24" s="92"/>
      <c r="B24" s="126"/>
      <c r="C24" s="92"/>
      <c r="D24" s="92"/>
      <c r="E24" s="92"/>
      <c r="F24" s="65" t="s">
        <v>27</v>
      </c>
      <c r="G24" s="23">
        <f>H24+I24+J24+K24+L24+M24+N24</f>
        <v>171808776.54000002</v>
      </c>
      <c r="H24" s="24">
        <v>191389.47</v>
      </c>
      <c r="I24" s="24">
        <v>191389.47</v>
      </c>
      <c r="J24" s="23">
        <v>34285199.520000003</v>
      </c>
      <c r="K24" s="23">
        <v>34285199.520000003</v>
      </c>
      <c r="L24" s="23">
        <v>34285199.520000003</v>
      </c>
      <c r="M24" s="23">
        <v>34285199.520000003</v>
      </c>
      <c r="N24" s="23">
        <v>34285199.520000003</v>
      </c>
      <c r="O24" s="84"/>
      <c r="P24" s="65" t="s">
        <v>31</v>
      </c>
      <c r="Q24" s="65"/>
      <c r="R24" s="65">
        <v>100</v>
      </c>
      <c r="S24" s="65">
        <v>100</v>
      </c>
      <c r="T24" s="65">
        <v>100</v>
      </c>
      <c r="U24" s="65">
        <v>100</v>
      </c>
      <c r="V24" s="65">
        <v>100</v>
      </c>
      <c r="W24" s="65">
        <v>100</v>
      </c>
      <c r="X24" s="73">
        <v>100</v>
      </c>
      <c r="Y24" s="72"/>
      <c r="Z24" s="72"/>
      <c r="AA24" s="72"/>
      <c r="AB24" s="72"/>
      <c r="AC24" s="72"/>
      <c r="AD24" s="72"/>
      <c r="AE24" s="74"/>
      <c r="AF24" s="74"/>
      <c r="AG24" s="74"/>
      <c r="AH24" s="74"/>
      <c r="AI24" s="74"/>
      <c r="AJ24" s="74"/>
      <c r="AK24" s="74"/>
      <c r="AL24" s="74"/>
      <c r="AM24" s="72"/>
      <c r="AN24" s="72"/>
      <c r="AO24" s="72"/>
      <c r="AP24" s="72"/>
      <c r="AQ24" s="72"/>
      <c r="AR24" s="72"/>
      <c r="AS24" s="72"/>
      <c r="AT24" s="72"/>
      <c r="AU24" s="74"/>
      <c r="AV24" s="74"/>
      <c r="AW24" s="70"/>
      <c r="AX24" s="70"/>
    </row>
    <row r="25" spans="1:50" s="18" customFormat="1" ht="174" customHeight="1" x14ac:dyDescent="0.4">
      <c r="A25" s="92"/>
      <c r="B25" s="126"/>
      <c r="C25" s="92"/>
      <c r="D25" s="92"/>
      <c r="E25" s="92"/>
      <c r="F25" s="65" t="s">
        <v>28</v>
      </c>
      <c r="G25" s="23">
        <f>H25+I25+J25+K25+L25+M25+N25</f>
        <v>18756168</v>
      </c>
      <c r="H25" s="24">
        <v>9378084</v>
      </c>
      <c r="I25" s="24">
        <v>9378084</v>
      </c>
      <c r="J25" s="23">
        <v>0</v>
      </c>
      <c r="K25" s="23">
        <v>0</v>
      </c>
      <c r="L25" s="23">
        <v>0</v>
      </c>
      <c r="M25" s="82">
        <v>0</v>
      </c>
      <c r="N25" s="24">
        <v>0</v>
      </c>
      <c r="O25" s="85"/>
      <c r="P25" s="65"/>
      <c r="Q25" s="65"/>
      <c r="R25" s="65"/>
      <c r="S25" s="65"/>
      <c r="T25" s="65"/>
      <c r="U25" s="65"/>
      <c r="V25" s="65"/>
      <c r="W25" s="65"/>
      <c r="X25" s="73"/>
      <c r="Y25" s="72"/>
      <c r="Z25" s="72"/>
      <c r="AA25" s="72"/>
      <c r="AB25" s="72"/>
      <c r="AC25" s="72"/>
      <c r="AD25" s="72"/>
      <c r="AE25" s="74"/>
      <c r="AF25" s="74"/>
      <c r="AG25" s="74"/>
      <c r="AH25" s="74"/>
      <c r="AI25" s="74"/>
      <c r="AJ25" s="74"/>
      <c r="AK25" s="74"/>
      <c r="AL25" s="74"/>
      <c r="AM25" s="72"/>
      <c r="AN25" s="72"/>
      <c r="AO25" s="72"/>
      <c r="AP25" s="72"/>
      <c r="AQ25" s="72"/>
      <c r="AR25" s="72"/>
      <c r="AS25" s="72"/>
      <c r="AT25" s="72"/>
      <c r="AU25" s="74"/>
      <c r="AV25" s="74"/>
      <c r="AW25" s="70"/>
      <c r="AX25" s="70"/>
    </row>
    <row r="26" spans="1:50" s="18" customFormat="1" ht="213" customHeight="1" x14ac:dyDescent="0.4">
      <c r="A26" s="12"/>
      <c r="B26" s="65" t="s">
        <v>57</v>
      </c>
      <c r="C26" s="65">
        <v>2026</v>
      </c>
      <c r="D26" s="65">
        <v>2032</v>
      </c>
      <c r="E26" s="83" t="s">
        <v>52</v>
      </c>
      <c r="F26" s="65" t="s">
        <v>19</v>
      </c>
      <c r="G26" s="23" t="s">
        <v>19</v>
      </c>
      <c r="H26" s="24" t="s">
        <v>19</v>
      </c>
      <c r="I26" s="23" t="s">
        <v>19</v>
      </c>
      <c r="J26" s="23" t="s">
        <v>19</v>
      </c>
      <c r="K26" s="23" t="s">
        <v>19</v>
      </c>
      <c r="L26" s="23" t="s">
        <v>19</v>
      </c>
      <c r="M26" s="53" t="s">
        <v>19</v>
      </c>
      <c r="N26" s="24" t="s">
        <v>19</v>
      </c>
      <c r="O26" s="65" t="s">
        <v>19</v>
      </c>
      <c r="P26" s="65" t="s">
        <v>19</v>
      </c>
      <c r="Q26" s="65" t="s">
        <v>19</v>
      </c>
      <c r="R26" s="65" t="s">
        <v>19</v>
      </c>
      <c r="S26" s="65" t="s">
        <v>19</v>
      </c>
      <c r="T26" s="65" t="s">
        <v>19</v>
      </c>
      <c r="U26" s="65" t="s">
        <v>19</v>
      </c>
      <c r="V26" s="65" t="s">
        <v>19</v>
      </c>
      <c r="W26" s="65" t="s">
        <v>19</v>
      </c>
      <c r="X26" s="73" t="s">
        <v>19</v>
      </c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25"/>
      <c r="AN26" s="125"/>
      <c r="AO26" s="116"/>
      <c r="AP26" s="116"/>
      <c r="AQ26" s="116"/>
      <c r="AR26" s="116"/>
      <c r="AS26" s="116"/>
      <c r="AT26" s="116"/>
      <c r="AU26" s="116"/>
      <c r="AV26" s="116"/>
      <c r="AW26" s="117"/>
      <c r="AX26" s="117"/>
    </row>
    <row r="27" spans="1:50" s="18" customFormat="1" ht="174" customHeight="1" x14ac:dyDescent="0.4">
      <c r="A27" s="118"/>
      <c r="B27" s="119" t="s">
        <v>55</v>
      </c>
      <c r="C27" s="122"/>
      <c r="D27" s="122"/>
      <c r="E27" s="84"/>
      <c r="F27" s="122" t="s">
        <v>21</v>
      </c>
      <c r="G27" s="90">
        <f t="shared" ref="G27:N27" si="5">G29+G30</f>
        <v>118653646.61000001</v>
      </c>
      <c r="H27" s="90">
        <f t="shared" si="5"/>
        <v>22187250.890000001</v>
      </c>
      <c r="I27" s="90">
        <f t="shared" si="5"/>
        <v>27099377.170000002</v>
      </c>
      <c r="J27" s="90">
        <f t="shared" si="5"/>
        <v>13873403.710000001</v>
      </c>
      <c r="K27" s="90">
        <f t="shared" si="5"/>
        <v>13873403.710000001</v>
      </c>
      <c r="L27" s="90">
        <f t="shared" si="5"/>
        <v>13873403.710000001</v>
      </c>
      <c r="M27" s="88">
        <f t="shared" si="5"/>
        <v>13873403.710000001</v>
      </c>
      <c r="N27" s="90">
        <f t="shared" si="5"/>
        <v>13873403.710000001</v>
      </c>
      <c r="O27" s="83" t="s">
        <v>32</v>
      </c>
      <c r="P27" s="83" t="s">
        <v>31</v>
      </c>
      <c r="Q27" s="83" t="s">
        <v>33</v>
      </c>
      <c r="R27" s="83">
        <v>0.1</v>
      </c>
      <c r="S27" s="83">
        <v>0.1</v>
      </c>
      <c r="T27" s="83">
        <v>0.1</v>
      </c>
      <c r="U27" s="83">
        <v>0.1</v>
      </c>
      <c r="V27" s="83">
        <v>0.1</v>
      </c>
      <c r="W27" s="83">
        <v>0.1</v>
      </c>
      <c r="X27" s="98">
        <v>0.1</v>
      </c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</row>
    <row r="28" spans="1:50" s="18" customFormat="1" ht="174" customHeight="1" x14ac:dyDescent="0.4">
      <c r="A28" s="118"/>
      <c r="B28" s="120"/>
      <c r="C28" s="123"/>
      <c r="D28" s="123"/>
      <c r="E28" s="84"/>
      <c r="F28" s="124"/>
      <c r="G28" s="91"/>
      <c r="H28" s="91"/>
      <c r="I28" s="91"/>
      <c r="J28" s="91"/>
      <c r="K28" s="91"/>
      <c r="L28" s="91"/>
      <c r="M28" s="89"/>
      <c r="N28" s="91"/>
      <c r="O28" s="84"/>
      <c r="P28" s="84"/>
      <c r="Q28" s="84"/>
      <c r="R28" s="84"/>
      <c r="S28" s="84"/>
      <c r="T28" s="84"/>
      <c r="U28" s="84"/>
      <c r="V28" s="84"/>
      <c r="W28" s="84"/>
      <c r="X28" s="105"/>
    </row>
    <row r="29" spans="1:50" s="18" customFormat="1" ht="229.5" customHeight="1" x14ac:dyDescent="0.4">
      <c r="A29" s="118"/>
      <c r="B29" s="120"/>
      <c r="C29" s="123"/>
      <c r="D29" s="123"/>
      <c r="E29" s="84"/>
      <c r="F29" s="71" t="s">
        <v>27</v>
      </c>
      <c r="G29" s="24">
        <f>SUM(H29:N29)</f>
        <v>97744463.290000021</v>
      </c>
      <c r="H29" s="24">
        <f>H33+H37+H41+H44+H51</f>
        <v>11617427.57</v>
      </c>
      <c r="I29" s="24">
        <f t="shared" ref="I29:N29" si="6">I33+I37+I41+I44+I51</f>
        <v>16760017.17</v>
      </c>
      <c r="J29" s="24">
        <f t="shared" si="6"/>
        <v>13873403.710000001</v>
      </c>
      <c r="K29" s="24">
        <f t="shared" si="6"/>
        <v>13873403.710000001</v>
      </c>
      <c r="L29" s="24">
        <f t="shared" si="6"/>
        <v>13873403.710000001</v>
      </c>
      <c r="M29" s="24">
        <f t="shared" si="6"/>
        <v>13873403.710000001</v>
      </c>
      <c r="N29" s="24">
        <f t="shared" si="6"/>
        <v>13873403.710000001</v>
      </c>
      <c r="O29" s="84"/>
      <c r="P29" s="84"/>
      <c r="Q29" s="84"/>
      <c r="R29" s="84"/>
      <c r="S29" s="84"/>
      <c r="T29" s="84"/>
      <c r="U29" s="84"/>
      <c r="V29" s="84"/>
      <c r="W29" s="84"/>
      <c r="X29" s="105"/>
    </row>
    <row r="30" spans="1:50" s="18" customFormat="1" ht="174" customHeight="1" x14ac:dyDescent="0.4">
      <c r="A30" s="118"/>
      <c r="B30" s="121"/>
      <c r="C30" s="124"/>
      <c r="D30" s="124"/>
      <c r="E30" s="85"/>
      <c r="F30" s="71" t="s">
        <v>28</v>
      </c>
      <c r="G30" s="24">
        <f>SUM(H30:N30)</f>
        <v>20909183.32</v>
      </c>
      <c r="H30" s="24">
        <f>H34+H38+H42+H45+H52</f>
        <v>10569823.32</v>
      </c>
      <c r="I30" s="24">
        <f t="shared" ref="I30:N30" si="7">I34+I38+I42+I45+I52</f>
        <v>10339360</v>
      </c>
      <c r="J30" s="24">
        <f t="shared" si="7"/>
        <v>0</v>
      </c>
      <c r="K30" s="24">
        <f t="shared" si="7"/>
        <v>0</v>
      </c>
      <c r="L30" s="24">
        <f t="shared" si="7"/>
        <v>0</v>
      </c>
      <c r="M30" s="24">
        <f t="shared" si="7"/>
        <v>0</v>
      </c>
      <c r="N30" s="24">
        <f t="shared" si="7"/>
        <v>0</v>
      </c>
      <c r="O30" s="85"/>
      <c r="P30" s="85"/>
      <c r="Q30" s="85"/>
      <c r="R30" s="85"/>
      <c r="S30" s="85"/>
      <c r="T30" s="85"/>
      <c r="U30" s="85"/>
      <c r="V30" s="85"/>
      <c r="W30" s="85"/>
      <c r="X30" s="99"/>
    </row>
    <row r="31" spans="1:50" s="18" customFormat="1" ht="127.5" customHeight="1" x14ac:dyDescent="0.4">
      <c r="A31" s="92"/>
      <c r="B31" s="83" t="s">
        <v>34</v>
      </c>
      <c r="C31" s="93"/>
      <c r="D31" s="93"/>
      <c r="E31" s="93"/>
      <c r="F31" s="83" t="s">
        <v>21</v>
      </c>
      <c r="G31" s="90">
        <f t="shared" ref="G31:M31" si="8">G33+G34</f>
        <v>233146.67</v>
      </c>
      <c r="H31" s="90">
        <f t="shared" si="8"/>
        <v>233146.67</v>
      </c>
      <c r="I31" s="90">
        <f t="shared" si="8"/>
        <v>0</v>
      </c>
      <c r="J31" s="90">
        <f t="shared" si="8"/>
        <v>0</v>
      </c>
      <c r="K31" s="90">
        <f t="shared" si="8"/>
        <v>0</v>
      </c>
      <c r="L31" s="90">
        <f t="shared" si="8"/>
        <v>0</v>
      </c>
      <c r="M31" s="88">
        <f t="shared" si="8"/>
        <v>0</v>
      </c>
      <c r="N31" s="90">
        <f>N33+N34</f>
        <v>0</v>
      </c>
      <c r="O31" s="83" t="s">
        <v>22</v>
      </c>
      <c r="P31" s="83" t="s">
        <v>22</v>
      </c>
      <c r="Q31" s="83" t="s">
        <v>23</v>
      </c>
      <c r="R31" s="83" t="s">
        <v>22</v>
      </c>
      <c r="S31" s="83" t="s">
        <v>22</v>
      </c>
      <c r="T31" s="83" t="s">
        <v>23</v>
      </c>
      <c r="U31" s="83" t="s">
        <v>35</v>
      </c>
      <c r="V31" s="83" t="s">
        <v>23</v>
      </c>
      <c r="W31" s="83" t="s">
        <v>25</v>
      </c>
      <c r="X31" s="98" t="s">
        <v>22</v>
      </c>
    </row>
    <row r="32" spans="1:50" s="18" customFormat="1" ht="16.5" hidden="1" customHeight="1" x14ac:dyDescent="0.4">
      <c r="A32" s="92"/>
      <c r="B32" s="84"/>
      <c r="C32" s="94"/>
      <c r="D32" s="94"/>
      <c r="E32" s="94"/>
      <c r="F32" s="85"/>
      <c r="G32" s="91"/>
      <c r="H32" s="91"/>
      <c r="I32" s="91"/>
      <c r="J32" s="91"/>
      <c r="K32" s="91"/>
      <c r="L32" s="91"/>
      <c r="M32" s="89"/>
      <c r="N32" s="91"/>
      <c r="O32" s="84"/>
      <c r="P32" s="84"/>
      <c r="Q32" s="84"/>
      <c r="R32" s="84"/>
      <c r="S32" s="84"/>
      <c r="T32" s="84"/>
      <c r="U32" s="84"/>
      <c r="V32" s="84"/>
      <c r="W32" s="84"/>
      <c r="X32" s="105"/>
    </row>
    <row r="33" spans="1:24" s="18" customFormat="1" ht="219" customHeight="1" x14ac:dyDescent="0.4">
      <c r="A33" s="92"/>
      <c r="B33" s="84"/>
      <c r="C33" s="94"/>
      <c r="D33" s="94"/>
      <c r="E33" s="94"/>
      <c r="F33" s="65" t="s">
        <v>27</v>
      </c>
      <c r="G33" s="23">
        <f>SUM(H33:N33)</f>
        <v>233146.67</v>
      </c>
      <c r="H33" s="24">
        <f>237850-4703.33</f>
        <v>233146.67</v>
      </c>
      <c r="I33" s="23">
        <v>0</v>
      </c>
      <c r="J33" s="23">
        <v>0</v>
      </c>
      <c r="K33" s="23">
        <v>0</v>
      </c>
      <c r="L33" s="23">
        <v>0</v>
      </c>
      <c r="M33" s="53">
        <v>0</v>
      </c>
      <c r="N33" s="24">
        <v>0</v>
      </c>
      <c r="O33" s="84"/>
      <c r="P33" s="84"/>
      <c r="Q33" s="84"/>
      <c r="R33" s="84"/>
      <c r="S33" s="84"/>
      <c r="T33" s="84"/>
      <c r="U33" s="84"/>
      <c r="V33" s="84"/>
      <c r="W33" s="84"/>
      <c r="X33" s="105"/>
    </row>
    <row r="34" spans="1:24" s="18" customFormat="1" ht="174" customHeight="1" x14ac:dyDescent="0.4">
      <c r="A34" s="92"/>
      <c r="B34" s="85"/>
      <c r="C34" s="95"/>
      <c r="D34" s="95"/>
      <c r="E34" s="95"/>
      <c r="F34" s="65" t="s">
        <v>28</v>
      </c>
      <c r="G34" s="23">
        <f>SUM(H34:N34)</f>
        <v>0</v>
      </c>
      <c r="H34" s="24" t="s">
        <v>29</v>
      </c>
      <c r="I34" s="23" t="s">
        <v>29</v>
      </c>
      <c r="J34" s="23" t="s">
        <v>29</v>
      </c>
      <c r="K34" s="23" t="s">
        <v>29</v>
      </c>
      <c r="L34" s="23" t="s">
        <v>29</v>
      </c>
      <c r="M34" s="53" t="s">
        <v>29</v>
      </c>
      <c r="N34" s="24" t="s">
        <v>29</v>
      </c>
      <c r="O34" s="85"/>
      <c r="P34" s="85"/>
      <c r="Q34" s="85"/>
      <c r="R34" s="85"/>
      <c r="S34" s="85"/>
      <c r="T34" s="85"/>
      <c r="U34" s="85"/>
      <c r="V34" s="85"/>
      <c r="W34" s="85"/>
      <c r="X34" s="99"/>
    </row>
    <row r="35" spans="1:24" s="18" customFormat="1" ht="112.5" customHeight="1" x14ac:dyDescent="0.4">
      <c r="A35" s="92"/>
      <c r="B35" s="83" t="s">
        <v>59</v>
      </c>
      <c r="C35" s="93"/>
      <c r="D35" s="93"/>
      <c r="E35" s="93"/>
      <c r="F35" s="83" t="s">
        <v>21</v>
      </c>
      <c r="G35" s="86">
        <f t="shared" ref="G35:N35" si="9">G37+G38</f>
        <v>860000</v>
      </c>
      <c r="H35" s="86">
        <f t="shared" si="9"/>
        <v>80000</v>
      </c>
      <c r="I35" s="86">
        <f t="shared" si="9"/>
        <v>124800</v>
      </c>
      <c r="J35" s="86">
        <f t="shared" si="9"/>
        <v>131040</v>
      </c>
      <c r="K35" s="86">
        <f t="shared" si="9"/>
        <v>131040</v>
      </c>
      <c r="L35" s="86">
        <f t="shared" si="9"/>
        <v>131040</v>
      </c>
      <c r="M35" s="88">
        <f t="shared" si="9"/>
        <v>131040</v>
      </c>
      <c r="N35" s="90">
        <f t="shared" si="9"/>
        <v>131040</v>
      </c>
      <c r="O35" s="83" t="s">
        <v>22</v>
      </c>
      <c r="P35" s="83" t="s">
        <v>22</v>
      </c>
      <c r="Q35" s="83" t="s">
        <v>23</v>
      </c>
      <c r="R35" s="83" t="s">
        <v>22</v>
      </c>
      <c r="S35" s="83" t="s">
        <v>22</v>
      </c>
      <c r="T35" s="83" t="s">
        <v>23</v>
      </c>
      <c r="U35" s="83" t="s">
        <v>35</v>
      </c>
      <c r="V35" s="83" t="s">
        <v>23</v>
      </c>
      <c r="W35" s="83" t="s">
        <v>25</v>
      </c>
      <c r="X35" s="98" t="s">
        <v>22</v>
      </c>
    </row>
    <row r="36" spans="1:24" s="18" customFormat="1" ht="36" hidden="1" customHeight="1" x14ac:dyDescent="0.4">
      <c r="A36" s="92"/>
      <c r="B36" s="84"/>
      <c r="C36" s="94"/>
      <c r="D36" s="94"/>
      <c r="E36" s="94"/>
      <c r="F36" s="85"/>
      <c r="G36" s="87"/>
      <c r="H36" s="87"/>
      <c r="I36" s="87"/>
      <c r="J36" s="87"/>
      <c r="K36" s="87"/>
      <c r="L36" s="87"/>
      <c r="M36" s="89"/>
      <c r="N36" s="91"/>
      <c r="O36" s="84"/>
      <c r="P36" s="84"/>
      <c r="Q36" s="84"/>
      <c r="R36" s="84"/>
      <c r="S36" s="84"/>
      <c r="T36" s="84"/>
      <c r="U36" s="84"/>
      <c r="V36" s="84"/>
      <c r="W36" s="84"/>
      <c r="X36" s="105"/>
    </row>
    <row r="37" spans="1:24" s="18" customFormat="1" ht="233.25" customHeight="1" x14ac:dyDescent="0.4">
      <c r="A37" s="92"/>
      <c r="B37" s="84"/>
      <c r="C37" s="94"/>
      <c r="D37" s="94"/>
      <c r="E37" s="94"/>
      <c r="F37" s="65" t="s">
        <v>27</v>
      </c>
      <c r="G37" s="23">
        <f>H37+I37+J37+K37+L37+M37+N37</f>
        <v>860000</v>
      </c>
      <c r="H37" s="24">
        <v>80000</v>
      </c>
      <c r="I37" s="23">
        <v>124800</v>
      </c>
      <c r="J37" s="23">
        <v>131040</v>
      </c>
      <c r="K37" s="23">
        <v>131040</v>
      </c>
      <c r="L37" s="23">
        <v>131040</v>
      </c>
      <c r="M37" s="23">
        <v>131040</v>
      </c>
      <c r="N37" s="23">
        <v>131040</v>
      </c>
      <c r="O37" s="84"/>
      <c r="P37" s="84"/>
      <c r="Q37" s="84"/>
      <c r="R37" s="84"/>
      <c r="S37" s="84"/>
      <c r="T37" s="84"/>
      <c r="U37" s="84"/>
      <c r="V37" s="84"/>
      <c r="W37" s="84"/>
      <c r="X37" s="105"/>
    </row>
    <row r="38" spans="1:24" s="18" customFormat="1" ht="147.75" customHeight="1" x14ac:dyDescent="0.4">
      <c r="A38" s="92"/>
      <c r="B38" s="85"/>
      <c r="C38" s="95"/>
      <c r="D38" s="95"/>
      <c r="E38" s="95"/>
      <c r="F38" s="65" t="s">
        <v>28</v>
      </c>
      <c r="G38" s="23">
        <f>H38+I38+J38+K38+L38+M38+N38</f>
        <v>0</v>
      </c>
      <c r="H38" s="24">
        <v>0</v>
      </c>
      <c r="I38" s="23">
        <v>0</v>
      </c>
      <c r="J38" s="23">
        <v>0</v>
      </c>
      <c r="K38" s="23">
        <v>0</v>
      </c>
      <c r="L38" s="23">
        <v>0</v>
      </c>
      <c r="M38" s="53">
        <v>0</v>
      </c>
      <c r="N38" s="24">
        <v>0</v>
      </c>
      <c r="O38" s="85"/>
      <c r="P38" s="85"/>
      <c r="Q38" s="85"/>
      <c r="R38" s="85"/>
      <c r="S38" s="85"/>
      <c r="T38" s="85"/>
      <c r="U38" s="85"/>
      <c r="V38" s="85"/>
      <c r="W38" s="85"/>
      <c r="X38" s="99"/>
    </row>
    <row r="39" spans="1:24" s="18" customFormat="1" ht="117" customHeight="1" x14ac:dyDescent="0.4">
      <c r="A39" s="92"/>
      <c r="B39" s="83" t="s">
        <v>60</v>
      </c>
      <c r="C39" s="93"/>
      <c r="D39" s="93"/>
      <c r="E39" s="93"/>
      <c r="F39" s="83" t="s">
        <v>21</v>
      </c>
      <c r="G39" s="86">
        <f t="shared" ref="G39:N39" si="10">G41+G42</f>
        <v>2525728.6099999994</v>
      </c>
      <c r="H39" s="86">
        <f t="shared" si="10"/>
        <v>760900.33</v>
      </c>
      <c r="I39" s="86">
        <f t="shared" si="10"/>
        <v>371515.93</v>
      </c>
      <c r="J39" s="86">
        <f t="shared" si="10"/>
        <v>278662.46999999997</v>
      </c>
      <c r="K39" s="86">
        <f t="shared" si="10"/>
        <v>278662.46999999997</v>
      </c>
      <c r="L39" s="86">
        <f t="shared" si="10"/>
        <v>278662.46999999997</v>
      </c>
      <c r="M39" s="88">
        <f t="shared" si="10"/>
        <v>278662.46999999997</v>
      </c>
      <c r="N39" s="90">
        <f t="shared" si="10"/>
        <v>278662.46999999997</v>
      </c>
      <c r="O39" s="83" t="s">
        <v>22</v>
      </c>
      <c r="P39" s="83" t="s">
        <v>22</v>
      </c>
      <c r="Q39" s="83" t="s">
        <v>23</v>
      </c>
      <c r="R39" s="83" t="s">
        <v>22</v>
      </c>
      <c r="S39" s="83" t="s">
        <v>22</v>
      </c>
      <c r="T39" s="83" t="s">
        <v>23</v>
      </c>
      <c r="U39" s="83" t="s">
        <v>35</v>
      </c>
      <c r="V39" s="83" t="s">
        <v>23</v>
      </c>
      <c r="W39" s="83" t="s">
        <v>25</v>
      </c>
      <c r="X39" s="98" t="s">
        <v>22</v>
      </c>
    </row>
    <row r="40" spans="1:24" s="18" customFormat="1" ht="27" hidden="1" customHeight="1" x14ac:dyDescent="0.4">
      <c r="A40" s="92"/>
      <c r="B40" s="84"/>
      <c r="C40" s="94"/>
      <c r="D40" s="94"/>
      <c r="E40" s="94"/>
      <c r="F40" s="85"/>
      <c r="G40" s="87"/>
      <c r="H40" s="87"/>
      <c r="I40" s="87"/>
      <c r="J40" s="87"/>
      <c r="K40" s="87"/>
      <c r="L40" s="87"/>
      <c r="M40" s="89"/>
      <c r="N40" s="91"/>
      <c r="O40" s="84"/>
      <c r="P40" s="84"/>
      <c r="Q40" s="84"/>
      <c r="R40" s="84"/>
      <c r="S40" s="84"/>
      <c r="T40" s="84"/>
      <c r="U40" s="84"/>
      <c r="V40" s="84"/>
      <c r="W40" s="84"/>
      <c r="X40" s="105"/>
    </row>
    <row r="41" spans="1:24" s="18" customFormat="1" ht="219" customHeight="1" x14ac:dyDescent="0.4">
      <c r="A41" s="92"/>
      <c r="B41" s="84"/>
      <c r="C41" s="94"/>
      <c r="D41" s="94"/>
      <c r="E41" s="94"/>
      <c r="F41" s="65" t="s">
        <v>27</v>
      </c>
      <c r="G41" s="23">
        <f>H41+I41+J41+K41+L41+M41+N41</f>
        <v>2525728.6099999994</v>
      </c>
      <c r="H41" s="24">
        <f>700112+60788.33</f>
        <v>760900.33</v>
      </c>
      <c r="I41" s="23">
        <v>371515.93</v>
      </c>
      <c r="J41" s="23">
        <v>278662.46999999997</v>
      </c>
      <c r="K41" s="23">
        <v>278662.46999999997</v>
      </c>
      <c r="L41" s="23">
        <v>278662.46999999997</v>
      </c>
      <c r="M41" s="23">
        <v>278662.46999999997</v>
      </c>
      <c r="N41" s="23">
        <v>278662.46999999997</v>
      </c>
      <c r="O41" s="84"/>
      <c r="P41" s="84"/>
      <c r="Q41" s="84"/>
      <c r="R41" s="84"/>
      <c r="S41" s="84"/>
      <c r="T41" s="84"/>
      <c r="U41" s="84"/>
      <c r="V41" s="84"/>
      <c r="W41" s="84"/>
      <c r="X41" s="105"/>
    </row>
    <row r="42" spans="1:24" s="18" customFormat="1" ht="174" customHeight="1" x14ac:dyDescent="0.4">
      <c r="A42" s="92"/>
      <c r="B42" s="85"/>
      <c r="C42" s="95"/>
      <c r="D42" s="95"/>
      <c r="E42" s="95"/>
      <c r="F42" s="65" t="s">
        <v>28</v>
      </c>
      <c r="G42" s="23">
        <f>H42+I42+J42+K42+L42+M42+N42</f>
        <v>0</v>
      </c>
      <c r="H42" s="24">
        <v>0</v>
      </c>
      <c r="I42" s="23">
        <v>0</v>
      </c>
      <c r="J42" s="23">
        <v>0</v>
      </c>
      <c r="K42" s="23">
        <v>0</v>
      </c>
      <c r="L42" s="23">
        <v>0</v>
      </c>
      <c r="M42" s="53">
        <v>0</v>
      </c>
      <c r="N42" s="24">
        <v>0</v>
      </c>
      <c r="O42" s="85"/>
      <c r="P42" s="85"/>
      <c r="Q42" s="85"/>
      <c r="R42" s="85"/>
      <c r="S42" s="85"/>
      <c r="T42" s="85"/>
      <c r="U42" s="85"/>
      <c r="V42" s="85"/>
      <c r="W42" s="85"/>
      <c r="X42" s="99"/>
    </row>
    <row r="43" spans="1:24" s="18" customFormat="1" ht="129" customHeight="1" x14ac:dyDescent="0.4">
      <c r="A43" s="92"/>
      <c r="B43" s="83" t="s">
        <v>80</v>
      </c>
      <c r="C43" s="93"/>
      <c r="D43" s="93"/>
      <c r="E43" s="93"/>
      <c r="F43" s="60" t="s">
        <v>21</v>
      </c>
      <c r="G43" s="68">
        <f t="shared" ref="G43:N43" si="11">G44+G45</f>
        <v>114799604.67999999</v>
      </c>
      <c r="H43" s="68">
        <f t="shared" si="11"/>
        <v>20878037.240000002</v>
      </c>
      <c r="I43" s="68">
        <f t="shared" si="11"/>
        <v>26603061.240000002</v>
      </c>
      <c r="J43" s="68">
        <f t="shared" si="11"/>
        <v>13463701.24</v>
      </c>
      <c r="K43" s="68">
        <f t="shared" si="11"/>
        <v>13463701.24</v>
      </c>
      <c r="L43" s="68">
        <f t="shared" si="11"/>
        <v>13463701.24</v>
      </c>
      <c r="M43" s="69">
        <f t="shared" si="11"/>
        <v>13463701.24</v>
      </c>
      <c r="N43" s="67">
        <f t="shared" si="11"/>
        <v>13463701.24</v>
      </c>
      <c r="O43" s="83" t="s">
        <v>22</v>
      </c>
      <c r="P43" s="83" t="s">
        <v>22</v>
      </c>
      <c r="Q43" s="83" t="s">
        <v>23</v>
      </c>
      <c r="R43" s="83" t="s">
        <v>22</v>
      </c>
      <c r="S43" s="83" t="s">
        <v>22</v>
      </c>
      <c r="T43" s="83" t="s">
        <v>23</v>
      </c>
      <c r="U43" s="83" t="s">
        <v>35</v>
      </c>
      <c r="V43" s="83" t="s">
        <v>23</v>
      </c>
      <c r="W43" s="83" t="s">
        <v>25</v>
      </c>
      <c r="X43" s="98" t="s">
        <v>22</v>
      </c>
    </row>
    <row r="44" spans="1:24" s="18" customFormat="1" ht="232.5" customHeight="1" x14ac:dyDescent="0.4">
      <c r="A44" s="92"/>
      <c r="B44" s="84"/>
      <c r="C44" s="94"/>
      <c r="D44" s="94"/>
      <c r="E44" s="94"/>
      <c r="F44" s="65" t="s">
        <v>27</v>
      </c>
      <c r="G44" s="23">
        <f>H44+I44+J44+K44+L44+M44+N44</f>
        <v>94120884.679999992</v>
      </c>
      <c r="H44" s="24">
        <f>8094218.6+2444458.64</f>
        <v>10538677.24</v>
      </c>
      <c r="I44" s="23">
        <f>12485177.6+3778523.64</f>
        <v>16263701.24</v>
      </c>
      <c r="J44" s="23">
        <f>10485177.6+2978523.64</f>
        <v>13463701.24</v>
      </c>
      <c r="K44" s="23">
        <f t="shared" ref="K44:N44" si="12">10485177.6+2978523.64</f>
        <v>13463701.24</v>
      </c>
      <c r="L44" s="23">
        <f t="shared" si="12"/>
        <v>13463701.24</v>
      </c>
      <c r="M44" s="23">
        <f t="shared" si="12"/>
        <v>13463701.24</v>
      </c>
      <c r="N44" s="23">
        <f t="shared" si="12"/>
        <v>13463701.24</v>
      </c>
      <c r="O44" s="84"/>
      <c r="P44" s="84"/>
      <c r="Q44" s="84"/>
      <c r="R44" s="84"/>
      <c r="S44" s="84"/>
      <c r="T44" s="84"/>
      <c r="U44" s="84"/>
      <c r="V44" s="84"/>
      <c r="W44" s="84"/>
      <c r="X44" s="105"/>
    </row>
    <row r="45" spans="1:24" s="18" customFormat="1" ht="174" customHeight="1" x14ac:dyDescent="0.4">
      <c r="A45" s="92"/>
      <c r="B45" s="85"/>
      <c r="C45" s="95"/>
      <c r="D45" s="95"/>
      <c r="E45" s="95"/>
      <c r="F45" s="65" t="s">
        <v>28</v>
      </c>
      <c r="G45" s="23">
        <f>SUM(H45:N45)</f>
        <v>20678720</v>
      </c>
      <c r="H45" s="24">
        <v>10339360</v>
      </c>
      <c r="I45" s="23">
        <v>10339360</v>
      </c>
      <c r="J45" s="23">
        <v>0</v>
      </c>
      <c r="K45" s="23">
        <v>0</v>
      </c>
      <c r="L45" s="23">
        <v>0</v>
      </c>
      <c r="M45" s="53">
        <v>0</v>
      </c>
      <c r="N45" s="24">
        <v>0</v>
      </c>
      <c r="O45" s="85"/>
      <c r="P45" s="85"/>
      <c r="Q45" s="85"/>
      <c r="R45" s="85"/>
      <c r="S45" s="85"/>
      <c r="T45" s="85"/>
      <c r="U45" s="85"/>
      <c r="V45" s="85"/>
      <c r="W45" s="85"/>
      <c r="X45" s="99"/>
    </row>
    <row r="46" spans="1:24" s="18" customFormat="1" ht="109.5" customHeight="1" x14ac:dyDescent="0.4">
      <c r="A46" s="64"/>
      <c r="B46" s="83" t="s">
        <v>37</v>
      </c>
      <c r="C46" s="93"/>
      <c r="D46" s="93"/>
      <c r="E46" s="93"/>
      <c r="F46" s="60" t="s">
        <v>21</v>
      </c>
      <c r="G46" s="68">
        <f t="shared" ref="G46:N46" si="13">G47+G48</f>
        <v>108294066.2</v>
      </c>
      <c r="H46" s="68">
        <f t="shared" si="13"/>
        <v>20487780</v>
      </c>
      <c r="I46" s="68">
        <f t="shared" si="13"/>
        <v>20487780</v>
      </c>
      <c r="J46" s="68">
        <f t="shared" si="13"/>
        <v>13463701.24</v>
      </c>
      <c r="K46" s="68">
        <f t="shared" si="13"/>
        <v>13463701.24</v>
      </c>
      <c r="L46" s="68">
        <f t="shared" si="13"/>
        <v>13463701.24</v>
      </c>
      <c r="M46" s="69">
        <f t="shared" si="13"/>
        <v>13463701.24</v>
      </c>
      <c r="N46" s="67">
        <f t="shared" si="13"/>
        <v>13463701.24</v>
      </c>
      <c r="O46" s="83" t="s">
        <v>38</v>
      </c>
      <c r="P46" s="83" t="s">
        <v>31</v>
      </c>
      <c r="Q46" s="83"/>
      <c r="R46" s="83">
        <v>59.72</v>
      </c>
      <c r="S46" s="83">
        <v>59.72</v>
      </c>
      <c r="T46" s="83">
        <v>59.72</v>
      </c>
      <c r="U46" s="83">
        <v>59.72</v>
      </c>
      <c r="V46" s="83">
        <v>59.72</v>
      </c>
      <c r="W46" s="83">
        <v>59.72</v>
      </c>
      <c r="X46" s="83">
        <v>59.72</v>
      </c>
    </row>
    <row r="47" spans="1:24" s="18" customFormat="1" ht="258" customHeight="1" x14ac:dyDescent="0.4">
      <c r="A47" s="64"/>
      <c r="B47" s="84"/>
      <c r="C47" s="94"/>
      <c r="D47" s="94"/>
      <c r="E47" s="94"/>
      <c r="F47" s="65" t="s">
        <v>27</v>
      </c>
      <c r="G47" s="23">
        <f>H47+I47+J47+K47+L47+M47+N47</f>
        <v>87615346.200000003</v>
      </c>
      <c r="H47" s="24">
        <v>10148420</v>
      </c>
      <c r="I47" s="23">
        <v>10148420</v>
      </c>
      <c r="J47" s="23">
        <v>13463701.24</v>
      </c>
      <c r="K47" s="23">
        <v>13463701.24</v>
      </c>
      <c r="L47" s="23">
        <v>13463701.24</v>
      </c>
      <c r="M47" s="23">
        <v>13463701.24</v>
      </c>
      <c r="N47" s="23">
        <v>13463701.24</v>
      </c>
      <c r="O47" s="84"/>
      <c r="P47" s="84"/>
      <c r="Q47" s="84"/>
      <c r="R47" s="84"/>
      <c r="S47" s="84"/>
      <c r="T47" s="84"/>
      <c r="U47" s="84"/>
      <c r="V47" s="84"/>
      <c r="W47" s="84"/>
      <c r="X47" s="84"/>
    </row>
    <row r="48" spans="1:24" s="18" customFormat="1" ht="189" customHeight="1" x14ac:dyDescent="0.4">
      <c r="A48" s="64"/>
      <c r="B48" s="85"/>
      <c r="C48" s="95"/>
      <c r="D48" s="95"/>
      <c r="E48" s="95"/>
      <c r="F48" s="65" t="s">
        <v>28</v>
      </c>
      <c r="G48" s="23">
        <f>SUM(H48:N48)</f>
        <v>20678720</v>
      </c>
      <c r="H48" s="24">
        <v>10339360</v>
      </c>
      <c r="I48" s="23">
        <v>10339360</v>
      </c>
      <c r="J48" s="23">
        <v>0</v>
      </c>
      <c r="K48" s="23">
        <v>0</v>
      </c>
      <c r="L48" s="23">
        <v>0</v>
      </c>
      <c r="M48" s="53">
        <v>0</v>
      </c>
      <c r="N48" s="24">
        <v>0</v>
      </c>
      <c r="O48" s="85"/>
      <c r="P48" s="85"/>
      <c r="Q48" s="85"/>
      <c r="R48" s="85"/>
      <c r="S48" s="85"/>
      <c r="T48" s="85"/>
      <c r="U48" s="85"/>
      <c r="V48" s="85"/>
      <c r="W48" s="85"/>
      <c r="X48" s="85"/>
    </row>
    <row r="49" spans="1:24" s="18" customFormat="1" ht="117" customHeight="1" x14ac:dyDescent="0.4">
      <c r="A49" s="92"/>
      <c r="B49" s="83" t="s">
        <v>83</v>
      </c>
      <c r="C49" s="93"/>
      <c r="D49" s="93"/>
      <c r="E49" s="93"/>
      <c r="F49" s="83" t="s">
        <v>21</v>
      </c>
      <c r="G49" s="86">
        <f t="shared" ref="G49:N49" si="14">G51+G52</f>
        <v>235166.65</v>
      </c>
      <c r="H49" s="86">
        <f t="shared" si="14"/>
        <v>235166.65</v>
      </c>
      <c r="I49" s="86">
        <f t="shared" si="14"/>
        <v>0</v>
      </c>
      <c r="J49" s="86">
        <f t="shared" si="14"/>
        <v>0</v>
      </c>
      <c r="K49" s="86">
        <f t="shared" si="14"/>
        <v>0</v>
      </c>
      <c r="L49" s="86">
        <f t="shared" si="14"/>
        <v>0</v>
      </c>
      <c r="M49" s="88">
        <f t="shared" si="14"/>
        <v>0</v>
      </c>
      <c r="N49" s="90">
        <f t="shared" si="14"/>
        <v>0</v>
      </c>
      <c r="O49" s="83" t="s">
        <v>81</v>
      </c>
      <c r="P49" s="83" t="s">
        <v>11</v>
      </c>
      <c r="Q49" s="83"/>
      <c r="R49" s="83">
        <v>1</v>
      </c>
      <c r="S49" s="83" t="s">
        <v>36</v>
      </c>
      <c r="T49" s="83" t="s">
        <v>36</v>
      </c>
      <c r="U49" s="83" t="s">
        <v>36</v>
      </c>
      <c r="V49" s="83" t="s">
        <v>36</v>
      </c>
      <c r="W49" s="83" t="s">
        <v>36</v>
      </c>
      <c r="X49" s="83" t="s">
        <v>36</v>
      </c>
    </row>
    <row r="50" spans="1:24" s="18" customFormat="1" ht="27" hidden="1" customHeight="1" x14ac:dyDescent="0.4">
      <c r="A50" s="92"/>
      <c r="B50" s="84"/>
      <c r="C50" s="94"/>
      <c r="D50" s="94"/>
      <c r="E50" s="94"/>
      <c r="F50" s="85"/>
      <c r="G50" s="87"/>
      <c r="H50" s="87"/>
      <c r="I50" s="87"/>
      <c r="J50" s="87"/>
      <c r="K50" s="87"/>
      <c r="L50" s="87"/>
      <c r="M50" s="89"/>
      <c r="N50" s="91"/>
      <c r="O50" s="84"/>
      <c r="P50" s="84"/>
      <c r="Q50" s="84"/>
      <c r="R50" s="84"/>
      <c r="S50" s="84"/>
      <c r="T50" s="84"/>
      <c r="U50" s="84"/>
      <c r="V50" s="84"/>
      <c r="W50" s="84"/>
      <c r="X50" s="84"/>
    </row>
    <row r="51" spans="1:24" s="18" customFormat="1" ht="219" customHeight="1" x14ac:dyDescent="0.4">
      <c r="A51" s="92"/>
      <c r="B51" s="84"/>
      <c r="C51" s="94"/>
      <c r="D51" s="94"/>
      <c r="E51" s="94"/>
      <c r="F51" s="65" t="s">
        <v>27</v>
      </c>
      <c r="G51" s="23">
        <f>H51+I51+J51+K51+L51+M51+N51</f>
        <v>4703.33</v>
      </c>
      <c r="H51" s="24">
        <v>4703.33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84"/>
      <c r="P51" s="84"/>
      <c r="Q51" s="84"/>
      <c r="R51" s="84"/>
      <c r="S51" s="84"/>
      <c r="T51" s="84"/>
      <c r="U51" s="84"/>
      <c r="V51" s="84"/>
      <c r="W51" s="84"/>
      <c r="X51" s="84"/>
    </row>
    <row r="52" spans="1:24" s="18" customFormat="1" ht="174" customHeight="1" x14ac:dyDescent="0.4">
      <c r="A52" s="92"/>
      <c r="B52" s="85"/>
      <c r="C52" s="95"/>
      <c r="D52" s="95"/>
      <c r="E52" s="95"/>
      <c r="F52" s="65" t="s">
        <v>28</v>
      </c>
      <c r="G52" s="23">
        <f>H52+I52+J52+K52+L52+M52+N52</f>
        <v>230463.32</v>
      </c>
      <c r="H52" s="24">
        <v>230463.32</v>
      </c>
      <c r="I52" s="23">
        <v>0</v>
      </c>
      <c r="J52" s="23">
        <v>0</v>
      </c>
      <c r="K52" s="23">
        <v>0</v>
      </c>
      <c r="L52" s="23">
        <v>0</v>
      </c>
      <c r="M52" s="53">
        <v>0</v>
      </c>
      <c r="N52" s="24">
        <v>0</v>
      </c>
      <c r="O52" s="85"/>
      <c r="P52" s="85"/>
      <c r="Q52" s="85"/>
      <c r="R52" s="85"/>
      <c r="S52" s="85"/>
      <c r="T52" s="85"/>
      <c r="U52" s="85"/>
      <c r="V52" s="85"/>
      <c r="W52" s="85"/>
      <c r="X52" s="85"/>
    </row>
    <row r="53" spans="1:24" s="18" customFormat="1" ht="136.5" customHeight="1" x14ac:dyDescent="0.4">
      <c r="A53" s="92"/>
      <c r="B53" s="103" t="s">
        <v>61</v>
      </c>
      <c r="C53" s="93"/>
      <c r="D53" s="93"/>
      <c r="E53" s="83" t="s">
        <v>52</v>
      </c>
      <c r="F53" s="60" t="s">
        <v>21</v>
      </c>
      <c r="G53" s="68">
        <f t="shared" ref="G53:N53" si="15">G54+G55</f>
        <v>206248458.21000001</v>
      </c>
      <c r="H53" s="68">
        <f t="shared" si="15"/>
        <v>48485852.939999998</v>
      </c>
      <c r="I53" s="68">
        <f t="shared" si="15"/>
        <v>47220366.269999996</v>
      </c>
      <c r="J53" s="68">
        <f t="shared" si="15"/>
        <v>22108447.800000001</v>
      </c>
      <c r="K53" s="68">
        <f t="shared" si="15"/>
        <v>22108447.800000001</v>
      </c>
      <c r="L53" s="68">
        <f t="shared" si="15"/>
        <v>22108447.800000001</v>
      </c>
      <c r="M53" s="69">
        <f t="shared" si="15"/>
        <v>22108447.800000001</v>
      </c>
      <c r="N53" s="67">
        <f t="shared" si="15"/>
        <v>22108447.800000001</v>
      </c>
      <c r="O53" s="83" t="s">
        <v>39</v>
      </c>
      <c r="P53" s="83" t="s">
        <v>31</v>
      </c>
      <c r="Q53" s="83"/>
      <c r="R53" s="110">
        <v>0.1</v>
      </c>
      <c r="S53" s="110">
        <v>0.1</v>
      </c>
      <c r="T53" s="110">
        <v>0.1</v>
      </c>
      <c r="U53" s="110">
        <v>0.1</v>
      </c>
      <c r="V53" s="110">
        <v>0.1</v>
      </c>
      <c r="W53" s="110">
        <v>0.1</v>
      </c>
      <c r="X53" s="113">
        <v>0.1</v>
      </c>
    </row>
    <row r="54" spans="1:24" s="18" customFormat="1" ht="282.75" customHeight="1" x14ac:dyDescent="0.4">
      <c r="A54" s="92"/>
      <c r="B54" s="96"/>
      <c r="C54" s="94"/>
      <c r="D54" s="94"/>
      <c r="E54" s="84"/>
      <c r="F54" s="65" t="s">
        <v>27</v>
      </c>
      <c r="G54" s="23">
        <f>H54+I54+J54+K54+L54+M54+N54</f>
        <v>163526869.09</v>
      </c>
      <c r="H54" s="24">
        <f>H58+H61+H64+H68+H74</f>
        <v>26725058.380000003</v>
      </c>
      <c r="I54" s="24">
        <f t="shared" ref="I54:N54" si="16">I58+I61+I64+I68+I74</f>
        <v>26259571.710000001</v>
      </c>
      <c r="J54" s="24">
        <f t="shared" si="16"/>
        <v>22108447.800000001</v>
      </c>
      <c r="K54" s="24">
        <f t="shared" si="16"/>
        <v>22108447.800000001</v>
      </c>
      <c r="L54" s="24">
        <f t="shared" si="16"/>
        <v>22108447.800000001</v>
      </c>
      <c r="M54" s="24">
        <f t="shared" si="16"/>
        <v>22108447.800000001</v>
      </c>
      <c r="N54" s="24">
        <f t="shared" si="16"/>
        <v>22108447.800000001</v>
      </c>
      <c r="O54" s="84"/>
      <c r="P54" s="84"/>
      <c r="Q54" s="84"/>
      <c r="R54" s="111"/>
      <c r="S54" s="111"/>
      <c r="T54" s="111"/>
      <c r="U54" s="111"/>
      <c r="V54" s="111"/>
      <c r="W54" s="111"/>
      <c r="X54" s="114"/>
    </row>
    <row r="55" spans="1:24" s="18" customFormat="1" ht="174" customHeight="1" x14ac:dyDescent="0.4">
      <c r="A55" s="92"/>
      <c r="B55" s="104"/>
      <c r="C55" s="95"/>
      <c r="D55" s="95"/>
      <c r="E55" s="85"/>
      <c r="F55" s="65" t="s">
        <v>28</v>
      </c>
      <c r="G55" s="23">
        <f>H55+I55+J55+K55+L55+M55+N55</f>
        <v>42721589.119999997</v>
      </c>
      <c r="H55" s="24">
        <f>H59+H62+H65+H69+H75</f>
        <v>21760794.559999999</v>
      </c>
      <c r="I55" s="24">
        <f>I59+I62+I65+I69+I75</f>
        <v>20960794.559999999</v>
      </c>
      <c r="J55" s="24">
        <f t="shared" ref="J55:N55" si="17">J59+J62+J65+J69+J75</f>
        <v>0</v>
      </c>
      <c r="K55" s="24">
        <f t="shared" si="17"/>
        <v>0</v>
      </c>
      <c r="L55" s="24">
        <f t="shared" si="17"/>
        <v>0</v>
      </c>
      <c r="M55" s="24">
        <f t="shared" si="17"/>
        <v>0</v>
      </c>
      <c r="N55" s="24">
        <f t="shared" si="17"/>
        <v>0</v>
      </c>
      <c r="O55" s="85"/>
      <c r="P55" s="85"/>
      <c r="Q55" s="85"/>
      <c r="R55" s="112"/>
      <c r="S55" s="112"/>
      <c r="T55" s="112"/>
      <c r="U55" s="112"/>
      <c r="V55" s="112"/>
      <c r="W55" s="112"/>
      <c r="X55" s="115"/>
    </row>
    <row r="56" spans="1:24" s="18" customFormat="1" ht="102" customHeight="1" x14ac:dyDescent="0.4">
      <c r="A56" s="92"/>
      <c r="B56" s="83" t="s">
        <v>67</v>
      </c>
      <c r="C56" s="93"/>
      <c r="D56" s="93"/>
      <c r="E56" s="93"/>
      <c r="F56" s="83" t="s">
        <v>21</v>
      </c>
      <c r="G56" s="86">
        <f t="shared" ref="G56:N56" si="18">G58+G59</f>
        <v>1400000</v>
      </c>
      <c r="H56" s="86">
        <f t="shared" si="18"/>
        <v>200000</v>
      </c>
      <c r="I56" s="86">
        <f t="shared" si="18"/>
        <v>200000</v>
      </c>
      <c r="J56" s="86">
        <f t="shared" si="18"/>
        <v>200000</v>
      </c>
      <c r="K56" s="86">
        <f t="shared" si="18"/>
        <v>200000</v>
      </c>
      <c r="L56" s="86">
        <f t="shared" si="18"/>
        <v>200000</v>
      </c>
      <c r="M56" s="88">
        <f t="shared" si="18"/>
        <v>200000</v>
      </c>
      <c r="N56" s="90">
        <f t="shared" si="18"/>
        <v>200000</v>
      </c>
      <c r="O56" s="83" t="s">
        <v>19</v>
      </c>
      <c r="P56" s="83" t="s">
        <v>19</v>
      </c>
      <c r="Q56" s="83" t="s">
        <v>19</v>
      </c>
      <c r="R56" s="83" t="s">
        <v>19</v>
      </c>
      <c r="S56" s="83" t="s">
        <v>19</v>
      </c>
      <c r="T56" s="83" t="s">
        <v>19</v>
      </c>
      <c r="U56" s="83" t="s">
        <v>19</v>
      </c>
      <c r="V56" s="83" t="s">
        <v>19</v>
      </c>
      <c r="W56" s="83" t="s">
        <v>19</v>
      </c>
      <c r="X56" s="98" t="s">
        <v>19</v>
      </c>
    </row>
    <row r="57" spans="1:24" s="18" customFormat="1" ht="28.5" hidden="1" customHeight="1" x14ac:dyDescent="0.4">
      <c r="A57" s="92"/>
      <c r="B57" s="84"/>
      <c r="C57" s="94"/>
      <c r="D57" s="94"/>
      <c r="E57" s="94"/>
      <c r="F57" s="85"/>
      <c r="G57" s="87"/>
      <c r="H57" s="87"/>
      <c r="I57" s="87"/>
      <c r="J57" s="87"/>
      <c r="K57" s="87"/>
      <c r="L57" s="87"/>
      <c r="M57" s="89"/>
      <c r="N57" s="91"/>
      <c r="O57" s="84"/>
      <c r="P57" s="84"/>
      <c r="Q57" s="84"/>
      <c r="R57" s="84"/>
      <c r="S57" s="84"/>
      <c r="T57" s="84"/>
      <c r="U57" s="84"/>
      <c r="V57" s="84"/>
      <c r="W57" s="84"/>
      <c r="X57" s="105"/>
    </row>
    <row r="58" spans="1:24" s="18" customFormat="1" ht="219" customHeight="1" x14ac:dyDescent="0.4">
      <c r="A58" s="92"/>
      <c r="B58" s="84"/>
      <c r="C58" s="94"/>
      <c r="D58" s="94"/>
      <c r="E58" s="94"/>
      <c r="F58" s="65" t="s">
        <v>27</v>
      </c>
      <c r="G58" s="23">
        <f>H58+I58+J58+K58+L58+M58+N58</f>
        <v>1400000</v>
      </c>
      <c r="H58" s="24">
        <v>200000</v>
      </c>
      <c r="I58" s="23">
        <v>200000</v>
      </c>
      <c r="J58" s="23">
        <v>200000</v>
      </c>
      <c r="K58" s="23">
        <v>200000</v>
      </c>
      <c r="L58" s="23">
        <v>200000</v>
      </c>
      <c r="M58" s="23">
        <v>200000</v>
      </c>
      <c r="N58" s="23">
        <v>200000</v>
      </c>
      <c r="O58" s="84"/>
      <c r="P58" s="84"/>
      <c r="Q58" s="84"/>
      <c r="R58" s="84"/>
      <c r="S58" s="84"/>
      <c r="T58" s="84"/>
      <c r="U58" s="84"/>
      <c r="V58" s="84"/>
      <c r="W58" s="84"/>
      <c r="X58" s="105"/>
    </row>
    <row r="59" spans="1:24" s="18" customFormat="1" ht="156.75" customHeight="1" x14ac:dyDescent="0.4">
      <c r="A59" s="92"/>
      <c r="B59" s="85"/>
      <c r="C59" s="95"/>
      <c r="D59" s="95"/>
      <c r="E59" s="95"/>
      <c r="F59" s="65" t="s">
        <v>28</v>
      </c>
      <c r="G59" s="23">
        <f>H59+I59+J59+K59+L59+M59+N59</f>
        <v>0</v>
      </c>
      <c r="H59" s="24" t="s">
        <v>29</v>
      </c>
      <c r="I59" s="23" t="s">
        <v>29</v>
      </c>
      <c r="J59" s="23" t="s">
        <v>29</v>
      </c>
      <c r="K59" s="23" t="s">
        <v>29</v>
      </c>
      <c r="L59" s="23" t="s">
        <v>29</v>
      </c>
      <c r="M59" s="53" t="s">
        <v>29</v>
      </c>
      <c r="N59" s="24" t="s">
        <v>29</v>
      </c>
      <c r="O59" s="85"/>
      <c r="P59" s="85"/>
      <c r="Q59" s="85"/>
      <c r="R59" s="85"/>
      <c r="S59" s="85"/>
      <c r="T59" s="85"/>
      <c r="U59" s="85"/>
      <c r="V59" s="85"/>
      <c r="W59" s="85"/>
      <c r="X59" s="99"/>
    </row>
    <row r="60" spans="1:24" s="18" customFormat="1" ht="129" customHeight="1" x14ac:dyDescent="0.4">
      <c r="A60" s="92"/>
      <c r="B60" s="83" t="s">
        <v>68</v>
      </c>
      <c r="C60" s="93"/>
      <c r="D60" s="93"/>
      <c r="E60" s="93"/>
      <c r="F60" s="60" t="s">
        <v>21</v>
      </c>
      <c r="G60" s="68">
        <f t="shared" ref="G60:N60" si="19">G61+G62</f>
        <v>2424173.4699999997</v>
      </c>
      <c r="H60" s="68">
        <f t="shared" si="19"/>
        <v>108673.47</v>
      </c>
      <c r="I60" s="68">
        <f t="shared" si="19"/>
        <v>367000</v>
      </c>
      <c r="J60" s="68">
        <f t="shared" si="19"/>
        <v>389700</v>
      </c>
      <c r="K60" s="68">
        <f t="shared" si="19"/>
        <v>389700</v>
      </c>
      <c r="L60" s="68">
        <f t="shared" si="19"/>
        <v>389700</v>
      </c>
      <c r="M60" s="69">
        <f t="shared" si="19"/>
        <v>389700</v>
      </c>
      <c r="N60" s="67">
        <f t="shared" si="19"/>
        <v>389700</v>
      </c>
      <c r="O60" s="83" t="s">
        <v>19</v>
      </c>
      <c r="P60" s="83" t="s">
        <v>19</v>
      </c>
      <c r="Q60" s="83" t="s">
        <v>19</v>
      </c>
      <c r="R60" s="83" t="s">
        <v>19</v>
      </c>
      <c r="S60" s="83" t="s">
        <v>19</v>
      </c>
      <c r="T60" s="83" t="s">
        <v>19</v>
      </c>
      <c r="U60" s="83" t="s">
        <v>19</v>
      </c>
      <c r="V60" s="83" t="s">
        <v>19</v>
      </c>
      <c r="W60" s="83" t="s">
        <v>19</v>
      </c>
      <c r="X60" s="98" t="s">
        <v>19</v>
      </c>
    </row>
    <row r="61" spans="1:24" s="18" customFormat="1" ht="219" customHeight="1" x14ac:dyDescent="0.4">
      <c r="A61" s="92"/>
      <c r="B61" s="84"/>
      <c r="C61" s="94"/>
      <c r="D61" s="94"/>
      <c r="E61" s="94"/>
      <c r="F61" s="65" t="s">
        <v>27</v>
      </c>
      <c r="G61" s="23">
        <f>H61+I61+J61+K61+L61+M61+N61</f>
        <v>2424173.4699999997</v>
      </c>
      <c r="H61" s="24">
        <f>325000-200000-16326.53</f>
        <v>108673.47</v>
      </c>
      <c r="I61" s="23">
        <f>581000-14000-200000</f>
        <v>367000</v>
      </c>
      <c r="J61" s="23">
        <f>603700-200000-14000</f>
        <v>389700</v>
      </c>
      <c r="K61" s="23">
        <f t="shared" ref="K61:N61" si="20">603700-200000-14000</f>
        <v>389700</v>
      </c>
      <c r="L61" s="23">
        <f t="shared" si="20"/>
        <v>389700</v>
      </c>
      <c r="M61" s="23">
        <f t="shared" si="20"/>
        <v>389700</v>
      </c>
      <c r="N61" s="23">
        <f t="shared" si="20"/>
        <v>389700</v>
      </c>
      <c r="O61" s="84"/>
      <c r="P61" s="84"/>
      <c r="Q61" s="84"/>
      <c r="R61" s="84"/>
      <c r="S61" s="84"/>
      <c r="T61" s="84"/>
      <c r="U61" s="84"/>
      <c r="V61" s="84"/>
      <c r="W61" s="84"/>
      <c r="X61" s="105"/>
    </row>
    <row r="62" spans="1:24" s="18" customFormat="1" ht="174" customHeight="1" x14ac:dyDescent="0.4">
      <c r="A62" s="92"/>
      <c r="B62" s="85"/>
      <c r="C62" s="95"/>
      <c r="D62" s="95"/>
      <c r="E62" s="95"/>
      <c r="F62" s="65" t="s">
        <v>28</v>
      </c>
      <c r="G62" s="23">
        <f>H62+I62+J62+K62+L62+M62+N62</f>
        <v>0</v>
      </c>
      <c r="H62" s="24" t="s">
        <v>29</v>
      </c>
      <c r="I62" s="23" t="s">
        <v>29</v>
      </c>
      <c r="J62" s="23" t="s">
        <v>29</v>
      </c>
      <c r="K62" s="23" t="s">
        <v>29</v>
      </c>
      <c r="L62" s="23" t="s">
        <v>29</v>
      </c>
      <c r="M62" s="53" t="s">
        <v>29</v>
      </c>
      <c r="N62" s="24" t="s">
        <v>29</v>
      </c>
      <c r="O62" s="85"/>
      <c r="P62" s="85"/>
      <c r="Q62" s="85"/>
      <c r="R62" s="85"/>
      <c r="S62" s="85"/>
      <c r="T62" s="85"/>
      <c r="U62" s="85"/>
      <c r="V62" s="85"/>
      <c r="W62" s="85"/>
      <c r="X62" s="99"/>
    </row>
    <row r="63" spans="1:24" s="18" customFormat="1" ht="112.5" customHeight="1" x14ac:dyDescent="0.4">
      <c r="A63" s="92"/>
      <c r="B63" s="83" t="s">
        <v>69</v>
      </c>
      <c r="C63" s="93"/>
      <c r="D63" s="93"/>
      <c r="E63" s="93"/>
      <c r="F63" s="60" t="s">
        <v>21</v>
      </c>
      <c r="G63" s="68">
        <f t="shared" ref="G63:N63" si="21">G64+G65</f>
        <v>98000</v>
      </c>
      <c r="H63" s="68">
        <f t="shared" si="21"/>
        <v>14000</v>
      </c>
      <c r="I63" s="68">
        <f t="shared" si="21"/>
        <v>14000</v>
      </c>
      <c r="J63" s="68">
        <f t="shared" si="21"/>
        <v>14000</v>
      </c>
      <c r="K63" s="68">
        <f t="shared" si="21"/>
        <v>14000</v>
      </c>
      <c r="L63" s="68">
        <f t="shared" si="21"/>
        <v>14000</v>
      </c>
      <c r="M63" s="69">
        <f t="shared" si="21"/>
        <v>14000</v>
      </c>
      <c r="N63" s="67">
        <f t="shared" si="21"/>
        <v>14000</v>
      </c>
      <c r="O63" s="83" t="s">
        <v>19</v>
      </c>
      <c r="P63" s="83" t="s">
        <v>19</v>
      </c>
      <c r="Q63" s="83" t="s">
        <v>19</v>
      </c>
      <c r="R63" s="83" t="s">
        <v>19</v>
      </c>
      <c r="S63" s="83" t="s">
        <v>19</v>
      </c>
      <c r="T63" s="83" t="s">
        <v>19</v>
      </c>
      <c r="U63" s="83" t="s">
        <v>19</v>
      </c>
      <c r="V63" s="83" t="s">
        <v>19</v>
      </c>
      <c r="W63" s="83" t="s">
        <v>19</v>
      </c>
      <c r="X63" s="98" t="s">
        <v>19</v>
      </c>
    </row>
    <row r="64" spans="1:24" s="18" customFormat="1" ht="234" customHeight="1" x14ac:dyDescent="0.4">
      <c r="A64" s="92"/>
      <c r="B64" s="84"/>
      <c r="C64" s="94"/>
      <c r="D64" s="94"/>
      <c r="E64" s="94"/>
      <c r="F64" s="65" t="s">
        <v>27</v>
      </c>
      <c r="G64" s="23">
        <f>H64+I64+J64+K64+L64+N64+M64</f>
        <v>98000</v>
      </c>
      <c r="H64" s="24">
        <v>14000</v>
      </c>
      <c r="I64" s="23">
        <v>14000</v>
      </c>
      <c r="J64" s="23">
        <v>14000</v>
      </c>
      <c r="K64" s="23">
        <v>14000</v>
      </c>
      <c r="L64" s="23">
        <v>14000</v>
      </c>
      <c r="M64" s="53">
        <v>14000</v>
      </c>
      <c r="N64" s="24">
        <v>14000</v>
      </c>
      <c r="O64" s="84"/>
      <c r="P64" s="84"/>
      <c r="Q64" s="84"/>
      <c r="R64" s="84"/>
      <c r="S64" s="84"/>
      <c r="T64" s="84"/>
      <c r="U64" s="84"/>
      <c r="V64" s="84"/>
      <c r="W64" s="84"/>
      <c r="X64" s="105"/>
    </row>
    <row r="65" spans="1:24" s="18" customFormat="1" ht="143.25" customHeight="1" x14ac:dyDescent="0.4">
      <c r="A65" s="92"/>
      <c r="B65" s="85"/>
      <c r="C65" s="95"/>
      <c r="D65" s="95"/>
      <c r="E65" s="95"/>
      <c r="F65" s="65" t="s">
        <v>28</v>
      </c>
      <c r="G65" s="23">
        <f>H65+I65+J65+K65+L65+N65+M65</f>
        <v>0</v>
      </c>
      <c r="H65" s="24" t="s">
        <v>29</v>
      </c>
      <c r="I65" s="23" t="s">
        <v>29</v>
      </c>
      <c r="J65" s="23" t="s">
        <v>29</v>
      </c>
      <c r="K65" s="23" t="s">
        <v>29</v>
      </c>
      <c r="L65" s="23" t="s">
        <v>29</v>
      </c>
      <c r="M65" s="53" t="s">
        <v>29</v>
      </c>
      <c r="N65" s="24" t="s">
        <v>29</v>
      </c>
      <c r="O65" s="85"/>
      <c r="P65" s="85"/>
      <c r="Q65" s="85"/>
      <c r="R65" s="85"/>
      <c r="S65" s="85"/>
      <c r="T65" s="85"/>
      <c r="U65" s="85"/>
      <c r="V65" s="85"/>
      <c r="W65" s="85"/>
      <c r="X65" s="99"/>
    </row>
    <row r="66" spans="1:24" s="18" customFormat="1" ht="100.5" customHeight="1" x14ac:dyDescent="0.4">
      <c r="A66" s="92"/>
      <c r="B66" s="83" t="s">
        <v>70</v>
      </c>
      <c r="C66" s="93"/>
      <c r="D66" s="93"/>
      <c r="E66" s="93"/>
      <c r="F66" s="65" t="s">
        <v>21</v>
      </c>
      <c r="G66" s="23">
        <f t="shared" ref="G66:N66" si="22">G68+G69</f>
        <v>201509958.21000001</v>
      </c>
      <c r="H66" s="23">
        <f t="shared" si="22"/>
        <v>47346852.939999998</v>
      </c>
      <c r="I66" s="23">
        <f t="shared" si="22"/>
        <v>46639366.269999996</v>
      </c>
      <c r="J66" s="23">
        <f t="shared" si="22"/>
        <v>21504747.800000001</v>
      </c>
      <c r="K66" s="23">
        <f t="shared" si="22"/>
        <v>21504747.800000001</v>
      </c>
      <c r="L66" s="23">
        <f t="shared" si="22"/>
        <v>21504747.800000001</v>
      </c>
      <c r="M66" s="53">
        <f t="shared" si="22"/>
        <v>21504747.800000001</v>
      </c>
      <c r="N66" s="24">
        <f t="shared" si="22"/>
        <v>21504747.800000001</v>
      </c>
      <c r="O66" s="65" t="s">
        <v>19</v>
      </c>
      <c r="P66" s="65" t="s">
        <v>19</v>
      </c>
      <c r="Q66" s="65" t="s">
        <v>19</v>
      </c>
      <c r="R66" s="65" t="s">
        <v>19</v>
      </c>
      <c r="S66" s="65" t="s">
        <v>19</v>
      </c>
      <c r="T66" s="65" t="s">
        <v>19</v>
      </c>
      <c r="U66" s="65" t="s">
        <v>19</v>
      </c>
      <c r="V66" s="65" t="s">
        <v>19</v>
      </c>
      <c r="W66" s="65" t="s">
        <v>19</v>
      </c>
      <c r="X66" s="73" t="s">
        <v>19</v>
      </c>
    </row>
    <row r="67" spans="1:24" s="18" customFormat="1" ht="4.5" hidden="1" customHeight="1" x14ac:dyDescent="0.4">
      <c r="A67" s="92"/>
      <c r="B67" s="84"/>
      <c r="C67" s="94"/>
      <c r="D67" s="94"/>
      <c r="E67" s="94"/>
      <c r="F67" s="65"/>
      <c r="G67" s="23"/>
      <c r="H67" s="24"/>
      <c r="I67" s="23"/>
      <c r="J67" s="23"/>
      <c r="K67" s="23"/>
      <c r="L67" s="23"/>
      <c r="M67" s="53"/>
      <c r="N67" s="24"/>
      <c r="O67" s="65"/>
      <c r="P67" s="65"/>
      <c r="Q67" s="65"/>
      <c r="R67" s="65"/>
      <c r="S67" s="65"/>
      <c r="T67" s="65"/>
      <c r="U67" s="65"/>
      <c r="V67" s="65"/>
      <c r="W67" s="65"/>
      <c r="X67" s="73"/>
    </row>
    <row r="68" spans="1:24" s="18" customFormat="1" ht="223.5" customHeight="1" x14ac:dyDescent="0.4">
      <c r="A68" s="92"/>
      <c r="B68" s="84"/>
      <c r="C68" s="94"/>
      <c r="D68" s="94"/>
      <c r="E68" s="94"/>
      <c r="F68" s="65" t="s">
        <v>27</v>
      </c>
      <c r="G68" s="23">
        <f>H68+I68+J68+K68+L68+M68+N68</f>
        <v>159588369.09</v>
      </c>
      <c r="H68" s="24">
        <f>22496241.8+24000+12000+4694+5179-25707.09+472000-60788.33+230000+44561+9215+2490000+550000+134663</f>
        <v>26386058.380000003</v>
      </c>
      <c r="I68" s="23">
        <f>19414678.8+6243233+10367+36000-25707.09</f>
        <v>25678571.710000001</v>
      </c>
      <c r="J68" s="23">
        <f>17214678.8+4243233+10836+36000</f>
        <v>21504747.800000001</v>
      </c>
      <c r="K68" s="23">
        <f t="shared" ref="K68:N68" si="23">17214678.8+4243233+10836+36000</f>
        <v>21504747.800000001</v>
      </c>
      <c r="L68" s="23">
        <f t="shared" si="23"/>
        <v>21504747.800000001</v>
      </c>
      <c r="M68" s="23">
        <f t="shared" si="23"/>
        <v>21504747.800000001</v>
      </c>
      <c r="N68" s="23">
        <f t="shared" si="23"/>
        <v>21504747.800000001</v>
      </c>
      <c r="O68" s="65"/>
      <c r="P68" s="65"/>
      <c r="Q68" s="65"/>
      <c r="R68" s="65"/>
      <c r="S68" s="65"/>
      <c r="T68" s="65"/>
      <c r="U68" s="65"/>
      <c r="V68" s="65"/>
      <c r="W68" s="65"/>
      <c r="X68" s="73"/>
    </row>
    <row r="69" spans="1:24" s="18" customFormat="1" ht="153.75" customHeight="1" x14ac:dyDescent="0.4">
      <c r="A69" s="92"/>
      <c r="B69" s="85"/>
      <c r="C69" s="95"/>
      <c r="D69" s="95"/>
      <c r="E69" s="95"/>
      <c r="F69" s="65" t="s">
        <v>28</v>
      </c>
      <c r="G69" s="23">
        <f>H69+I69+J69+K69+L69+M69+N69</f>
        <v>41921589.119999997</v>
      </c>
      <c r="H69" s="24">
        <v>20960794.559999999</v>
      </c>
      <c r="I69" s="23">
        <v>20960794.559999999</v>
      </c>
      <c r="J69" s="23">
        <v>0</v>
      </c>
      <c r="K69" s="23">
        <v>0</v>
      </c>
      <c r="L69" s="23">
        <v>0</v>
      </c>
      <c r="M69" s="53">
        <v>0</v>
      </c>
      <c r="N69" s="24">
        <v>0</v>
      </c>
      <c r="O69" s="65"/>
      <c r="P69" s="65"/>
      <c r="Q69" s="65"/>
      <c r="R69" s="65"/>
      <c r="S69" s="65"/>
      <c r="T69" s="65"/>
      <c r="U69" s="65"/>
      <c r="V69" s="65"/>
      <c r="W69" s="65"/>
      <c r="X69" s="73"/>
    </row>
    <row r="70" spans="1:24" s="18" customFormat="1" ht="111" customHeight="1" x14ac:dyDescent="0.4">
      <c r="A70" s="64"/>
      <c r="B70" s="106" t="s">
        <v>40</v>
      </c>
      <c r="C70" s="63"/>
      <c r="D70" s="63"/>
      <c r="E70" s="63"/>
      <c r="F70" s="65" t="s">
        <v>21</v>
      </c>
      <c r="G70" s="23">
        <f t="shared" ref="G70:N70" si="24">G71+G72</f>
        <v>190359272.12</v>
      </c>
      <c r="H70" s="23">
        <f t="shared" si="24"/>
        <v>41534856.560000002</v>
      </c>
      <c r="I70" s="23">
        <f t="shared" si="24"/>
        <v>41534856.560000002</v>
      </c>
      <c r="J70" s="23">
        <f t="shared" si="24"/>
        <v>21457911.800000001</v>
      </c>
      <c r="K70" s="23">
        <f t="shared" si="24"/>
        <v>21457911.800000001</v>
      </c>
      <c r="L70" s="23">
        <f t="shared" si="24"/>
        <v>21457911.800000001</v>
      </c>
      <c r="M70" s="53">
        <f t="shared" si="24"/>
        <v>21457911.800000001</v>
      </c>
      <c r="N70" s="24">
        <f t="shared" si="24"/>
        <v>21457911.800000001</v>
      </c>
      <c r="O70" s="83" t="s">
        <v>38</v>
      </c>
      <c r="P70" s="83" t="s">
        <v>31</v>
      </c>
      <c r="Q70" s="83"/>
      <c r="R70" s="83">
        <v>59.72</v>
      </c>
      <c r="S70" s="83">
        <v>59.72</v>
      </c>
      <c r="T70" s="83">
        <v>59.72</v>
      </c>
      <c r="U70" s="83">
        <v>59.72</v>
      </c>
      <c r="V70" s="83">
        <v>59.72</v>
      </c>
      <c r="W70" s="83">
        <v>59.72</v>
      </c>
      <c r="X70" s="83">
        <v>59.72</v>
      </c>
    </row>
    <row r="71" spans="1:24" s="18" customFormat="1" ht="234" customHeight="1" x14ac:dyDescent="0.4">
      <c r="A71" s="64"/>
      <c r="B71" s="107"/>
      <c r="C71" s="63"/>
      <c r="D71" s="63"/>
      <c r="E71" s="63"/>
      <c r="F71" s="65" t="s">
        <v>27</v>
      </c>
      <c r="G71" s="23">
        <f>H71+I71+J71+K71+L71+M71+N71</f>
        <v>148437683</v>
      </c>
      <c r="H71" s="24">
        <v>20574062</v>
      </c>
      <c r="I71" s="23">
        <v>20574062</v>
      </c>
      <c r="J71" s="23">
        <v>21457911.800000001</v>
      </c>
      <c r="K71" s="23">
        <v>21457911.800000001</v>
      </c>
      <c r="L71" s="23">
        <v>21457911.800000001</v>
      </c>
      <c r="M71" s="23">
        <v>21457911.800000001</v>
      </c>
      <c r="N71" s="23">
        <v>21457911.800000001</v>
      </c>
      <c r="O71" s="84"/>
      <c r="P71" s="84"/>
      <c r="Q71" s="84"/>
      <c r="R71" s="84"/>
      <c r="S71" s="84"/>
      <c r="T71" s="84"/>
      <c r="U71" s="84"/>
      <c r="V71" s="84"/>
      <c r="W71" s="84"/>
      <c r="X71" s="84"/>
    </row>
    <row r="72" spans="1:24" s="18" customFormat="1" ht="211.5" customHeight="1" x14ac:dyDescent="0.4">
      <c r="A72" s="64"/>
      <c r="B72" s="108"/>
      <c r="C72" s="63"/>
      <c r="D72" s="63"/>
      <c r="E72" s="63"/>
      <c r="F72" s="65" t="s">
        <v>28</v>
      </c>
      <c r="G72" s="23">
        <f>H72+I72+J72+K72+L72+M72+N72</f>
        <v>41921589.119999997</v>
      </c>
      <c r="H72" s="24">
        <v>20960794.559999999</v>
      </c>
      <c r="I72" s="23">
        <v>20960794.559999999</v>
      </c>
      <c r="J72" s="23">
        <v>0</v>
      </c>
      <c r="K72" s="23">
        <v>0</v>
      </c>
      <c r="L72" s="23">
        <v>0</v>
      </c>
      <c r="M72" s="53">
        <v>0</v>
      </c>
      <c r="N72" s="24">
        <v>0</v>
      </c>
      <c r="O72" s="85"/>
      <c r="P72" s="85"/>
      <c r="Q72" s="85"/>
      <c r="R72" s="85"/>
      <c r="S72" s="85"/>
      <c r="T72" s="85"/>
      <c r="U72" s="85"/>
      <c r="V72" s="85"/>
      <c r="W72" s="85"/>
      <c r="X72" s="85"/>
    </row>
    <row r="73" spans="1:24" s="18" customFormat="1" ht="95.25" customHeight="1" x14ac:dyDescent="0.4">
      <c r="A73" s="64"/>
      <c r="B73" s="106" t="s">
        <v>84</v>
      </c>
      <c r="C73" s="63"/>
      <c r="D73" s="63"/>
      <c r="E73" s="63"/>
      <c r="F73" s="65" t="s">
        <v>21</v>
      </c>
      <c r="G73" s="23">
        <f>G74+G75</f>
        <v>816326.53</v>
      </c>
      <c r="H73" s="23">
        <f t="shared" ref="H73:N73" si="25">H74+H75</f>
        <v>816326.53</v>
      </c>
      <c r="I73" s="23">
        <f t="shared" si="25"/>
        <v>0</v>
      </c>
      <c r="J73" s="23">
        <f t="shared" si="25"/>
        <v>0</v>
      </c>
      <c r="K73" s="23">
        <f t="shared" si="25"/>
        <v>0</v>
      </c>
      <c r="L73" s="23">
        <f t="shared" si="25"/>
        <v>0</v>
      </c>
      <c r="M73" s="23">
        <f t="shared" si="25"/>
        <v>0</v>
      </c>
      <c r="N73" s="23">
        <f t="shared" si="25"/>
        <v>0</v>
      </c>
      <c r="O73" s="83" t="s">
        <v>82</v>
      </c>
      <c r="P73" s="83" t="s">
        <v>11</v>
      </c>
      <c r="Q73" s="83"/>
      <c r="R73" s="83">
        <v>1</v>
      </c>
      <c r="S73" s="83" t="s">
        <v>36</v>
      </c>
      <c r="T73" s="83" t="s">
        <v>36</v>
      </c>
      <c r="U73" s="83" t="s">
        <v>36</v>
      </c>
      <c r="V73" s="83" t="s">
        <v>36</v>
      </c>
      <c r="W73" s="83" t="s">
        <v>36</v>
      </c>
      <c r="X73" s="83" t="s">
        <v>36</v>
      </c>
    </row>
    <row r="74" spans="1:24" s="18" customFormat="1" ht="211.5" customHeight="1" x14ac:dyDescent="0.4">
      <c r="A74" s="64"/>
      <c r="B74" s="107"/>
      <c r="C74" s="63"/>
      <c r="D74" s="63"/>
      <c r="E74" s="63"/>
      <c r="F74" s="65" t="s">
        <v>27</v>
      </c>
      <c r="G74" s="23">
        <f>H74+I74+J74+K74+L74+M74+N74</f>
        <v>16326.53</v>
      </c>
      <c r="H74" s="24">
        <v>16326.53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84"/>
      <c r="P74" s="84"/>
      <c r="Q74" s="84"/>
      <c r="R74" s="84"/>
      <c r="S74" s="84"/>
      <c r="T74" s="84"/>
      <c r="U74" s="84"/>
      <c r="V74" s="84"/>
      <c r="W74" s="84"/>
      <c r="X74" s="84"/>
    </row>
    <row r="75" spans="1:24" s="18" customFormat="1" ht="142.5" customHeight="1" x14ac:dyDescent="0.4">
      <c r="A75" s="64"/>
      <c r="B75" s="108"/>
      <c r="C75" s="63"/>
      <c r="D75" s="63"/>
      <c r="E75" s="63"/>
      <c r="F75" s="65" t="s">
        <v>28</v>
      </c>
      <c r="G75" s="23">
        <f>H75+I75+J75+K75+L75+M75+N75</f>
        <v>800000</v>
      </c>
      <c r="H75" s="24">
        <v>800000</v>
      </c>
      <c r="I75" s="23">
        <v>0</v>
      </c>
      <c r="J75" s="23">
        <v>0</v>
      </c>
      <c r="K75" s="23">
        <v>0</v>
      </c>
      <c r="L75" s="23">
        <v>0</v>
      </c>
      <c r="M75" s="53">
        <v>0</v>
      </c>
      <c r="N75" s="24">
        <v>0</v>
      </c>
      <c r="O75" s="85"/>
      <c r="P75" s="85"/>
      <c r="Q75" s="85"/>
      <c r="R75" s="85"/>
      <c r="S75" s="85"/>
      <c r="T75" s="85"/>
      <c r="U75" s="85"/>
      <c r="V75" s="85"/>
      <c r="W75" s="85"/>
      <c r="X75" s="85"/>
    </row>
    <row r="76" spans="1:24" s="18" customFormat="1" ht="283.5" customHeight="1" x14ac:dyDescent="0.4">
      <c r="A76" s="64"/>
      <c r="B76" s="65" t="s">
        <v>79</v>
      </c>
      <c r="C76" s="64">
        <v>2026</v>
      </c>
      <c r="D76" s="64">
        <v>2032</v>
      </c>
      <c r="E76" s="64"/>
      <c r="F76" s="11" t="s">
        <v>23</v>
      </c>
      <c r="G76" s="26" t="s">
        <v>23</v>
      </c>
      <c r="H76" s="26" t="s">
        <v>23</v>
      </c>
      <c r="I76" s="26" t="s">
        <v>23</v>
      </c>
      <c r="J76" s="26" t="s">
        <v>23</v>
      </c>
      <c r="K76" s="26" t="s">
        <v>23</v>
      </c>
      <c r="L76" s="26" t="s">
        <v>23</v>
      </c>
      <c r="M76" s="54" t="s">
        <v>23</v>
      </c>
      <c r="N76" s="58" t="s">
        <v>23</v>
      </c>
      <c r="O76" s="65" t="s">
        <v>19</v>
      </c>
      <c r="P76" s="65" t="s">
        <v>19</v>
      </c>
      <c r="Q76" s="65" t="s">
        <v>19</v>
      </c>
      <c r="R76" s="65" t="s">
        <v>19</v>
      </c>
      <c r="S76" s="65" t="s">
        <v>19</v>
      </c>
      <c r="T76" s="65" t="s">
        <v>19</v>
      </c>
      <c r="U76" s="65" t="s">
        <v>19</v>
      </c>
      <c r="V76" s="65" t="s">
        <v>19</v>
      </c>
      <c r="W76" s="65" t="s">
        <v>19</v>
      </c>
      <c r="X76" s="73" t="s">
        <v>19</v>
      </c>
    </row>
    <row r="77" spans="1:24" s="28" customFormat="1" ht="111" customHeight="1" x14ac:dyDescent="0.4">
      <c r="A77" s="92"/>
      <c r="B77" s="103" t="s">
        <v>71</v>
      </c>
      <c r="C77" s="93"/>
      <c r="D77" s="93"/>
      <c r="E77" s="83" t="s">
        <v>52</v>
      </c>
      <c r="F77" s="65" t="s">
        <v>21</v>
      </c>
      <c r="G77" s="27">
        <f t="shared" ref="G77:L77" si="26">G78+G79</f>
        <v>30116828.940000005</v>
      </c>
      <c r="H77" s="27">
        <f t="shared" si="26"/>
        <v>4835300.42</v>
      </c>
      <c r="I77" s="27">
        <f t="shared" si="26"/>
        <v>6205926.4199999999</v>
      </c>
      <c r="J77" s="27">
        <f t="shared" si="26"/>
        <v>3815120.42</v>
      </c>
      <c r="K77" s="27">
        <f t="shared" si="26"/>
        <v>3815120.42</v>
      </c>
      <c r="L77" s="27">
        <f t="shared" si="26"/>
        <v>3815120.42</v>
      </c>
      <c r="M77" s="55">
        <f>M78+M79</f>
        <v>3815120.42</v>
      </c>
      <c r="N77" s="81">
        <f t="shared" ref="N77" si="27">N78+N79</f>
        <v>3815120.42</v>
      </c>
      <c r="O77" s="83" t="s">
        <v>76</v>
      </c>
      <c r="P77" s="83" t="s">
        <v>31</v>
      </c>
      <c r="Q77" s="83"/>
      <c r="R77" s="83">
        <v>0.1</v>
      </c>
      <c r="S77" s="83">
        <v>0.1</v>
      </c>
      <c r="T77" s="83">
        <v>0.1</v>
      </c>
      <c r="U77" s="83">
        <v>0.1</v>
      </c>
      <c r="V77" s="83">
        <v>0.1</v>
      </c>
      <c r="W77" s="83">
        <v>0.1</v>
      </c>
      <c r="X77" s="83">
        <v>0.1</v>
      </c>
    </row>
    <row r="78" spans="1:24" s="18" customFormat="1" ht="232.5" customHeight="1" x14ac:dyDescent="0.4">
      <c r="A78" s="92"/>
      <c r="B78" s="96"/>
      <c r="C78" s="94"/>
      <c r="D78" s="94"/>
      <c r="E78" s="84"/>
      <c r="F78" s="60" t="s">
        <v>27</v>
      </c>
      <c r="G78" s="66">
        <f>SUM(H78:N78)</f>
        <v>25325896.940000005</v>
      </c>
      <c r="H78" s="66">
        <f>H81+H87+H90+H96</f>
        <v>2439834.42</v>
      </c>
      <c r="I78" s="66">
        <f t="shared" ref="I78:N79" si="28">I81+I87+I90+I96</f>
        <v>3810460.42</v>
      </c>
      <c r="J78" s="66">
        <f t="shared" si="28"/>
        <v>3815120.42</v>
      </c>
      <c r="K78" s="66">
        <f t="shared" si="28"/>
        <v>3815120.42</v>
      </c>
      <c r="L78" s="66">
        <f t="shared" si="28"/>
        <v>3815120.42</v>
      </c>
      <c r="M78" s="66">
        <f t="shared" si="28"/>
        <v>3815120.42</v>
      </c>
      <c r="N78" s="66">
        <f t="shared" si="28"/>
        <v>3815120.42</v>
      </c>
      <c r="O78" s="84"/>
      <c r="P78" s="84"/>
      <c r="Q78" s="84"/>
      <c r="R78" s="109"/>
      <c r="S78" s="109"/>
      <c r="T78" s="109"/>
      <c r="U78" s="109"/>
      <c r="V78" s="109"/>
      <c r="W78" s="109"/>
      <c r="X78" s="109"/>
    </row>
    <row r="79" spans="1:24" s="28" customFormat="1" ht="196.5" customHeight="1" x14ac:dyDescent="0.4">
      <c r="A79" s="92"/>
      <c r="B79" s="104"/>
      <c r="C79" s="95"/>
      <c r="D79" s="95"/>
      <c r="E79" s="85"/>
      <c r="F79" s="25" t="s">
        <v>28</v>
      </c>
      <c r="G79" s="66">
        <f>SUM(H79:N79)</f>
        <v>4790932</v>
      </c>
      <c r="H79" s="66">
        <f>H82+H88+H91+H97</f>
        <v>2395466</v>
      </c>
      <c r="I79" s="66">
        <f t="shared" si="28"/>
        <v>2395466</v>
      </c>
      <c r="J79" s="66">
        <f t="shared" si="28"/>
        <v>0</v>
      </c>
      <c r="K79" s="66">
        <f t="shared" si="28"/>
        <v>0</v>
      </c>
      <c r="L79" s="66">
        <f t="shared" si="28"/>
        <v>0</v>
      </c>
      <c r="M79" s="66">
        <f t="shared" si="28"/>
        <v>0</v>
      </c>
      <c r="N79" s="66">
        <f t="shared" si="28"/>
        <v>0</v>
      </c>
      <c r="O79" s="85"/>
      <c r="P79" s="85"/>
      <c r="Q79" s="85"/>
      <c r="R79" s="61">
        <v>0.1</v>
      </c>
      <c r="S79" s="61">
        <v>0.1</v>
      </c>
      <c r="T79" s="61">
        <v>0.1</v>
      </c>
      <c r="U79" s="61">
        <v>0.1</v>
      </c>
      <c r="V79" s="61">
        <v>0.1</v>
      </c>
      <c r="W79" s="61">
        <v>0.1</v>
      </c>
      <c r="X79" s="61">
        <v>0.1</v>
      </c>
    </row>
    <row r="80" spans="1:24" s="18" customFormat="1" ht="126" customHeight="1" x14ac:dyDescent="0.4">
      <c r="A80" s="92"/>
      <c r="B80" s="83" t="s">
        <v>72</v>
      </c>
      <c r="C80" s="93"/>
      <c r="D80" s="93"/>
      <c r="E80" s="93"/>
      <c r="F80" s="65" t="s">
        <v>21</v>
      </c>
      <c r="G80" s="23">
        <f t="shared" ref="G80:N80" si="29">G81+G82</f>
        <v>14530834.470000003</v>
      </c>
      <c r="H80" s="23">
        <f t="shared" si="29"/>
        <v>2390110.21</v>
      </c>
      <c r="I80" s="23">
        <f t="shared" si="29"/>
        <v>3021348.21</v>
      </c>
      <c r="J80" s="23">
        <f t="shared" si="29"/>
        <v>1823875.21</v>
      </c>
      <c r="K80" s="23">
        <f t="shared" si="29"/>
        <v>1823875.21</v>
      </c>
      <c r="L80" s="23">
        <f t="shared" si="29"/>
        <v>1823875.21</v>
      </c>
      <c r="M80" s="53">
        <f t="shared" si="29"/>
        <v>1823875.21</v>
      </c>
      <c r="N80" s="24">
        <f t="shared" si="29"/>
        <v>1823875.21</v>
      </c>
      <c r="O80" s="83" t="s">
        <v>22</v>
      </c>
      <c r="P80" s="83" t="s">
        <v>23</v>
      </c>
      <c r="Q80" s="83" t="s">
        <v>24</v>
      </c>
      <c r="R80" s="83" t="s">
        <v>23</v>
      </c>
      <c r="S80" s="83" t="s">
        <v>25</v>
      </c>
      <c r="T80" s="83" t="s">
        <v>22</v>
      </c>
      <c r="U80" s="83" t="s">
        <v>26</v>
      </c>
      <c r="V80" s="83" t="s">
        <v>23</v>
      </c>
      <c r="W80" s="83" t="s">
        <v>25</v>
      </c>
      <c r="X80" s="98" t="s">
        <v>22</v>
      </c>
    </row>
    <row r="81" spans="1:48" s="18" customFormat="1" ht="223.5" customHeight="1" x14ac:dyDescent="0.4">
      <c r="A81" s="92"/>
      <c r="B81" s="84"/>
      <c r="C81" s="94"/>
      <c r="D81" s="94"/>
      <c r="E81" s="94"/>
      <c r="F81" s="65" t="s">
        <v>27</v>
      </c>
      <c r="G81" s="23">
        <f>H81+I81+J81+K81+L81+M81+N81</f>
        <v>12135368.470000003</v>
      </c>
      <c r="H81" s="24">
        <f>1187457.21+4920</f>
        <v>1192377.21</v>
      </c>
      <c r="I81" s="23">
        <f>1407484.8+410960.41+5170</f>
        <v>1823615.21</v>
      </c>
      <c r="J81" s="23">
        <f>1407484.8+410960.41+5430</f>
        <v>1823875.21</v>
      </c>
      <c r="K81" s="23">
        <f t="shared" ref="K81:N81" si="30">1407484.8+410960.41+5430</f>
        <v>1823875.21</v>
      </c>
      <c r="L81" s="23">
        <f t="shared" si="30"/>
        <v>1823875.21</v>
      </c>
      <c r="M81" s="23">
        <f t="shared" si="30"/>
        <v>1823875.21</v>
      </c>
      <c r="N81" s="23">
        <f t="shared" si="30"/>
        <v>1823875.21</v>
      </c>
      <c r="O81" s="84"/>
      <c r="P81" s="84"/>
      <c r="Q81" s="84"/>
      <c r="R81" s="84"/>
      <c r="S81" s="84"/>
      <c r="T81" s="84"/>
      <c r="U81" s="84"/>
      <c r="V81" s="84"/>
      <c r="W81" s="84"/>
      <c r="X81" s="105"/>
    </row>
    <row r="82" spans="1:48" s="18" customFormat="1" ht="174" customHeight="1" x14ac:dyDescent="0.4">
      <c r="A82" s="92"/>
      <c r="B82" s="85"/>
      <c r="C82" s="95"/>
      <c r="D82" s="95"/>
      <c r="E82" s="95"/>
      <c r="F82" s="65" t="s">
        <v>28</v>
      </c>
      <c r="G82" s="23">
        <f>H82+I82+J82+K82+L82+M82+N82</f>
        <v>2395466</v>
      </c>
      <c r="H82" s="24">
        <v>1197733</v>
      </c>
      <c r="I82" s="23">
        <v>1197733</v>
      </c>
      <c r="J82" s="23">
        <v>0</v>
      </c>
      <c r="K82" s="23" t="s">
        <v>29</v>
      </c>
      <c r="L82" s="23" t="s">
        <v>29</v>
      </c>
      <c r="M82" s="53" t="s">
        <v>29</v>
      </c>
      <c r="N82" s="24" t="s">
        <v>29</v>
      </c>
      <c r="O82" s="85"/>
      <c r="P82" s="85"/>
      <c r="Q82" s="85"/>
      <c r="R82" s="85"/>
      <c r="S82" s="85"/>
      <c r="T82" s="85"/>
      <c r="U82" s="85"/>
      <c r="V82" s="85"/>
      <c r="W82" s="85"/>
      <c r="X82" s="99"/>
    </row>
    <row r="83" spans="1:48" s="18" customFormat="1" ht="106.5" customHeight="1" x14ac:dyDescent="0.4">
      <c r="A83" s="92"/>
      <c r="B83" s="83" t="s">
        <v>41</v>
      </c>
      <c r="C83" s="93"/>
      <c r="D83" s="93"/>
      <c r="E83" s="93"/>
      <c r="F83" s="65" t="s">
        <v>21</v>
      </c>
      <c r="G83" s="23">
        <f t="shared" ref="G83:N83" si="31">G84+G85</f>
        <v>13838922.050000001</v>
      </c>
      <c r="H83" s="23">
        <f t="shared" si="31"/>
        <v>2373348</v>
      </c>
      <c r="I83" s="23">
        <f t="shared" si="31"/>
        <v>2373348</v>
      </c>
      <c r="J83" s="23">
        <f t="shared" si="31"/>
        <v>1818445.21</v>
      </c>
      <c r="K83" s="23">
        <f t="shared" si="31"/>
        <v>1818445.21</v>
      </c>
      <c r="L83" s="23">
        <f t="shared" si="31"/>
        <v>1818445.21</v>
      </c>
      <c r="M83" s="53">
        <f t="shared" si="31"/>
        <v>1818445.21</v>
      </c>
      <c r="N83" s="24">
        <f t="shared" si="31"/>
        <v>1818445.21</v>
      </c>
      <c r="O83" s="83" t="s">
        <v>38</v>
      </c>
      <c r="P83" s="83" t="s">
        <v>31</v>
      </c>
      <c r="Q83" s="83"/>
      <c r="R83" s="83">
        <v>59.72</v>
      </c>
      <c r="S83" s="83">
        <v>59.72</v>
      </c>
      <c r="T83" s="83">
        <v>59.72</v>
      </c>
      <c r="U83" s="83">
        <v>59.72</v>
      </c>
      <c r="V83" s="83">
        <v>59.72</v>
      </c>
      <c r="W83" s="83">
        <v>59.72</v>
      </c>
      <c r="X83" s="83">
        <v>59.72</v>
      </c>
    </row>
    <row r="84" spans="1:48" s="18" customFormat="1" ht="238.5" customHeight="1" x14ac:dyDescent="0.4">
      <c r="A84" s="92"/>
      <c r="B84" s="84"/>
      <c r="C84" s="94"/>
      <c r="D84" s="94"/>
      <c r="E84" s="94"/>
      <c r="F84" s="65" t="s">
        <v>27</v>
      </c>
      <c r="G84" s="23">
        <f>H84+I84+J84+K84+L84+M84+N84</f>
        <v>11443456.050000001</v>
      </c>
      <c r="H84" s="24">
        <v>1175615</v>
      </c>
      <c r="I84" s="23">
        <v>1175615</v>
      </c>
      <c r="J84" s="23">
        <v>1818445.21</v>
      </c>
      <c r="K84" s="23">
        <v>1818445.21</v>
      </c>
      <c r="L84" s="23">
        <v>1818445.21</v>
      </c>
      <c r="M84" s="23">
        <v>1818445.21</v>
      </c>
      <c r="N84" s="23">
        <v>1818445.21</v>
      </c>
      <c r="O84" s="84"/>
      <c r="P84" s="84"/>
      <c r="Q84" s="84"/>
      <c r="R84" s="84"/>
      <c r="S84" s="84"/>
      <c r="T84" s="84"/>
      <c r="U84" s="84"/>
      <c r="V84" s="84"/>
      <c r="W84" s="84"/>
      <c r="X84" s="84"/>
    </row>
    <row r="85" spans="1:48" s="18" customFormat="1" ht="241.5" customHeight="1" x14ac:dyDescent="0.4">
      <c r="A85" s="92"/>
      <c r="B85" s="85"/>
      <c r="C85" s="95"/>
      <c r="D85" s="95"/>
      <c r="E85" s="95"/>
      <c r="F85" s="65" t="s">
        <v>28</v>
      </c>
      <c r="G85" s="23">
        <f>H85+I85+J85+K85+L85+M85+N85</f>
        <v>2395466</v>
      </c>
      <c r="H85" s="29">
        <v>1197733</v>
      </c>
      <c r="I85" s="23">
        <v>1197733</v>
      </c>
      <c r="J85" s="23">
        <v>0</v>
      </c>
      <c r="K85" s="23">
        <v>0</v>
      </c>
      <c r="L85" s="23">
        <v>0</v>
      </c>
      <c r="M85" s="53">
        <v>0</v>
      </c>
      <c r="N85" s="24">
        <v>0</v>
      </c>
      <c r="O85" s="85"/>
      <c r="P85" s="85"/>
      <c r="Q85" s="85"/>
      <c r="R85" s="85"/>
      <c r="S85" s="85"/>
      <c r="T85" s="85"/>
      <c r="U85" s="85"/>
      <c r="V85" s="85"/>
      <c r="W85" s="85"/>
      <c r="X85" s="85"/>
    </row>
    <row r="86" spans="1:48" s="18" customFormat="1" ht="106.5" customHeight="1" x14ac:dyDescent="0.4">
      <c r="A86" s="92"/>
      <c r="B86" s="83" t="s">
        <v>74</v>
      </c>
      <c r="C86" s="93"/>
      <c r="D86" s="93"/>
      <c r="E86" s="93"/>
      <c r="F86" s="65" t="s">
        <v>21</v>
      </c>
      <c r="G86" s="23">
        <f t="shared" ref="G86:N86" si="32">G87+G88</f>
        <v>471300</v>
      </c>
      <c r="H86" s="23">
        <f t="shared" si="32"/>
        <v>20000</v>
      </c>
      <c r="I86" s="23">
        <f t="shared" si="32"/>
        <v>72800</v>
      </c>
      <c r="J86" s="23">
        <f t="shared" si="32"/>
        <v>75700</v>
      </c>
      <c r="K86" s="23">
        <f t="shared" si="32"/>
        <v>75700</v>
      </c>
      <c r="L86" s="23">
        <f t="shared" si="32"/>
        <v>75700</v>
      </c>
      <c r="M86" s="53">
        <f t="shared" si="32"/>
        <v>75700</v>
      </c>
      <c r="N86" s="24">
        <f t="shared" si="32"/>
        <v>75700</v>
      </c>
      <c r="O86" s="83" t="s">
        <v>22</v>
      </c>
      <c r="P86" s="83" t="s">
        <v>23</v>
      </c>
      <c r="Q86" s="83" t="s">
        <v>24</v>
      </c>
      <c r="R86" s="83" t="s">
        <v>23</v>
      </c>
      <c r="S86" s="83" t="s">
        <v>25</v>
      </c>
      <c r="T86" s="83" t="s">
        <v>22</v>
      </c>
      <c r="U86" s="83" t="s">
        <v>26</v>
      </c>
      <c r="V86" s="83" t="s">
        <v>23</v>
      </c>
      <c r="W86" s="83" t="s">
        <v>25</v>
      </c>
      <c r="X86" s="83" t="s">
        <v>22</v>
      </c>
    </row>
    <row r="87" spans="1:48" s="18" customFormat="1" ht="225" customHeight="1" x14ac:dyDescent="0.4">
      <c r="A87" s="92"/>
      <c r="B87" s="84"/>
      <c r="C87" s="94"/>
      <c r="D87" s="94"/>
      <c r="E87" s="94"/>
      <c r="F87" s="65" t="s">
        <v>27</v>
      </c>
      <c r="G87" s="23">
        <f>H87+I87+J87+K87+L87+M87+N87</f>
        <v>471300</v>
      </c>
      <c r="H87" s="24">
        <v>20000</v>
      </c>
      <c r="I87" s="23">
        <v>72800</v>
      </c>
      <c r="J87" s="23">
        <v>75700</v>
      </c>
      <c r="K87" s="23">
        <v>75700</v>
      </c>
      <c r="L87" s="23">
        <v>75700</v>
      </c>
      <c r="M87" s="23">
        <v>75700</v>
      </c>
      <c r="N87" s="23">
        <v>75700</v>
      </c>
      <c r="O87" s="84"/>
      <c r="P87" s="84"/>
      <c r="Q87" s="84"/>
      <c r="R87" s="84"/>
      <c r="S87" s="84"/>
      <c r="T87" s="84"/>
      <c r="U87" s="84"/>
      <c r="V87" s="84"/>
      <c r="W87" s="84"/>
      <c r="X87" s="84"/>
    </row>
    <row r="88" spans="1:48" s="18" customFormat="1" ht="174" customHeight="1" x14ac:dyDescent="0.4">
      <c r="A88" s="92"/>
      <c r="B88" s="85"/>
      <c r="C88" s="95"/>
      <c r="D88" s="95"/>
      <c r="E88" s="95"/>
      <c r="F88" s="65" t="s">
        <v>28</v>
      </c>
      <c r="G88" s="23">
        <f>H88+I88+J88+K88+L88+M88+N88</f>
        <v>0</v>
      </c>
      <c r="H88" s="29">
        <v>0</v>
      </c>
      <c r="I88" s="23">
        <v>0</v>
      </c>
      <c r="J88" s="23">
        <v>0</v>
      </c>
      <c r="K88" s="23">
        <v>0</v>
      </c>
      <c r="L88" s="23">
        <v>0</v>
      </c>
      <c r="M88" s="53">
        <v>0</v>
      </c>
      <c r="N88" s="24">
        <v>0</v>
      </c>
      <c r="O88" s="85"/>
      <c r="P88" s="85"/>
      <c r="Q88" s="85"/>
      <c r="R88" s="85"/>
      <c r="S88" s="85"/>
      <c r="T88" s="85"/>
      <c r="U88" s="85"/>
      <c r="V88" s="85"/>
      <c r="W88" s="85"/>
      <c r="X88" s="85"/>
    </row>
    <row r="89" spans="1:48" s="31" customFormat="1" ht="112.5" customHeight="1" x14ac:dyDescent="0.4">
      <c r="A89" s="93"/>
      <c r="B89" s="83" t="s">
        <v>75</v>
      </c>
      <c r="C89" s="93"/>
      <c r="D89" s="93"/>
      <c r="E89" s="93"/>
      <c r="F89" s="65" t="s">
        <v>21</v>
      </c>
      <c r="G89" s="23">
        <f t="shared" ref="G89:N89" si="33">G90+G91</f>
        <v>14493594.470000003</v>
      </c>
      <c r="H89" s="23">
        <f t="shared" si="33"/>
        <v>2385190.21</v>
      </c>
      <c r="I89" s="23">
        <f t="shared" si="33"/>
        <v>3016178.21</v>
      </c>
      <c r="J89" s="23">
        <f t="shared" si="33"/>
        <v>1818445.21</v>
      </c>
      <c r="K89" s="23">
        <f t="shared" si="33"/>
        <v>1818445.21</v>
      </c>
      <c r="L89" s="23">
        <f t="shared" si="33"/>
        <v>1818445.21</v>
      </c>
      <c r="M89" s="53">
        <f t="shared" si="33"/>
        <v>1818445.21</v>
      </c>
      <c r="N89" s="24">
        <f t="shared" si="33"/>
        <v>1818445.21</v>
      </c>
      <c r="O89" s="30"/>
      <c r="P89" s="30"/>
      <c r="Q89" s="30"/>
      <c r="R89" s="30"/>
      <c r="S89" s="30"/>
      <c r="T89" s="30"/>
      <c r="U89" s="30"/>
      <c r="V89" s="30"/>
      <c r="W89" s="47"/>
      <c r="X89" s="47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</row>
    <row r="90" spans="1:48" s="31" customFormat="1" ht="264" customHeight="1" x14ac:dyDescent="0.4">
      <c r="A90" s="94"/>
      <c r="B90" s="84"/>
      <c r="C90" s="94"/>
      <c r="D90" s="94"/>
      <c r="E90" s="94"/>
      <c r="F90" s="65" t="s">
        <v>27</v>
      </c>
      <c r="G90" s="23">
        <f>H90+I90+J90+K90+L90+M90+N90</f>
        <v>12098128.470000003</v>
      </c>
      <c r="H90" s="24">
        <f>1187457.21</f>
        <v>1187457.21</v>
      </c>
      <c r="I90" s="23">
        <f>1407484.8+410960.41</f>
        <v>1818445.21</v>
      </c>
      <c r="J90" s="23">
        <f t="shared" ref="J90:N90" si="34">1407484.8+410960.41</f>
        <v>1818445.21</v>
      </c>
      <c r="K90" s="23">
        <f t="shared" si="34"/>
        <v>1818445.21</v>
      </c>
      <c r="L90" s="23">
        <f t="shared" si="34"/>
        <v>1818445.21</v>
      </c>
      <c r="M90" s="23">
        <f t="shared" si="34"/>
        <v>1818445.21</v>
      </c>
      <c r="N90" s="23">
        <f t="shared" si="34"/>
        <v>1818445.21</v>
      </c>
      <c r="O90" s="30"/>
      <c r="P90" s="30"/>
      <c r="Q90" s="30"/>
      <c r="R90" s="30"/>
      <c r="S90" s="30"/>
      <c r="T90" s="30"/>
      <c r="U90" s="30"/>
      <c r="V90" s="30"/>
      <c r="W90" s="47"/>
      <c r="X90" s="47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</row>
    <row r="91" spans="1:48" s="32" customFormat="1" ht="252.75" customHeight="1" x14ac:dyDescent="0.4">
      <c r="A91" s="95"/>
      <c r="B91" s="85"/>
      <c r="C91" s="95"/>
      <c r="D91" s="95"/>
      <c r="E91" s="95"/>
      <c r="F91" s="65" t="s">
        <v>28</v>
      </c>
      <c r="G91" s="23">
        <f>H91+I91+J91+K91+L91+M91+N91</f>
        <v>2395466</v>
      </c>
      <c r="H91" s="24">
        <v>1197733</v>
      </c>
      <c r="I91" s="23">
        <v>1197733</v>
      </c>
      <c r="J91" s="23">
        <v>0</v>
      </c>
      <c r="K91" s="23" t="s">
        <v>29</v>
      </c>
      <c r="L91" s="23">
        <v>0</v>
      </c>
      <c r="M91" s="53">
        <v>0</v>
      </c>
      <c r="N91" s="59" t="s">
        <v>29</v>
      </c>
      <c r="O91" s="30"/>
      <c r="P91" s="30"/>
      <c r="Q91" s="30"/>
      <c r="R91" s="30"/>
      <c r="S91" s="30"/>
      <c r="T91" s="30"/>
      <c r="U91" s="30"/>
      <c r="V91" s="30"/>
      <c r="W91" s="47"/>
      <c r="X91" s="47"/>
    </row>
    <row r="92" spans="1:48" s="32" customFormat="1" ht="94.5" customHeight="1" x14ac:dyDescent="0.4">
      <c r="A92" s="63"/>
      <c r="B92" s="83" t="s">
        <v>42</v>
      </c>
      <c r="C92" s="93"/>
      <c r="D92" s="93"/>
      <c r="E92" s="93"/>
      <c r="F92" s="65" t="s">
        <v>21</v>
      </c>
      <c r="G92" s="23">
        <f t="shared" ref="G92:N92" si="35">G93+G94</f>
        <v>13838922.050000001</v>
      </c>
      <c r="H92" s="23">
        <f t="shared" si="35"/>
        <v>2373348</v>
      </c>
      <c r="I92" s="23">
        <f t="shared" si="35"/>
        <v>2373348</v>
      </c>
      <c r="J92" s="23">
        <f t="shared" si="35"/>
        <v>1818445.21</v>
      </c>
      <c r="K92" s="23">
        <f t="shared" si="35"/>
        <v>1818445.21</v>
      </c>
      <c r="L92" s="23">
        <f t="shared" si="35"/>
        <v>1818445.21</v>
      </c>
      <c r="M92" s="53">
        <f t="shared" si="35"/>
        <v>1818445.21</v>
      </c>
      <c r="N92" s="24">
        <f t="shared" si="35"/>
        <v>1818445.21</v>
      </c>
      <c r="O92" s="83" t="s">
        <v>38</v>
      </c>
      <c r="P92" s="83" t="s">
        <v>31</v>
      </c>
      <c r="Q92" s="83"/>
      <c r="R92" s="83">
        <v>59.72</v>
      </c>
      <c r="S92" s="83">
        <v>59.72</v>
      </c>
      <c r="T92" s="83">
        <v>59.72</v>
      </c>
      <c r="U92" s="83">
        <v>59.72</v>
      </c>
      <c r="V92" s="83">
        <v>59.72</v>
      </c>
      <c r="W92" s="83">
        <v>59.72</v>
      </c>
      <c r="X92" s="83">
        <v>59.72</v>
      </c>
    </row>
    <row r="93" spans="1:48" s="32" customFormat="1" ht="228" customHeight="1" x14ac:dyDescent="0.4">
      <c r="A93" s="63"/>
      <c r="B93" s="84"/>
      <c r="C93" s="94"/>
      <c r="D93" s="94"/>
      <c r="E93" s="94"/>
      <c r="F93" s="65" t="s">
        <v>27</v>
      </c>
      <c r="G93" s="23">
        <f>H93+I93+J93+K93+L93+M93+N93</f>
        <v>11443456.050000001</v>
      </c>
      <c r="H93" s="24">
        <v>1175615</v>
      </c>
      <c r="I93" s="23">
        <v>1175615</v>
      </c>
      <c r="J93" s="23">
        <v>1818445.21</v>
      </c>
      <c r="K93" s="23">
        <v>1818445.21</v>
      </c>
      <c r="L93" s="23">
        <v>1818445.21</v>
      </c>
      <c r="M93" s="23">
        <v>1818445.21</v>
      </c>
      <c r="N93" s="23">
        <v>1818445.21</v>
      </c>
      <c r="O93" s="84"/>
      <c r="P93" s="84"/>
      <c r="Q93" s="84"/>
      <c r="R93" s="84"/>
      <c r="S93" s="84"/>
      <c r="T93" s="84"/>
      <c r="U93" s="84"/>
      <c r="V93" s="84"/>
      <c r="W93" s="84"/>
      <c r="X93" s="84"/>
    </row>
    <row r="94" spans="1:48" s="32" customFormat="1" ht="210.75" customHeight="1" x14ac:dyDescent="0.4">
      <c r="A94" s="63"/>
      <c r="B94" s="85"/>
      <c r="C94" s="95"/>
      <c r="D94" s="95"/>
      <c r="E94" s="95"/>
      <c r="F94" s="65" t="s">
        <v>28</v>
      </c>
      <c r="G94" s="23">
        <f>H94+I94+J94+K94+L94+M94+N94</f>
        <v>2395466</v>
      </c>
      <c r="H94" s="24">
        <v>1197733</v>
      </c>
      <c r="I94" s="23">
        <v>1197733</v>
      </c>
      <c r="J94" s="23">
        <v>0</v>
      </c>
      <c r="K94" s="23">
        <v>0</v>
      </c>
      <c r="L94" s="23">
        <v>0</v>
      </c>
      <c r="M94" s="53">
        <v>0</v>
      </c>
      <c r="N94" s="59">
        <v>0</v>
      </c>
      <c r="O94" s="85"/>
      <c r="P94" s="85"/>
      <c r="Q94" s="85"/>
      <c r="R94" s="85"/>
      <c r="S94" s="85"/>
      <c r="T94" s="85"/>
      <c r="U94" s="85"/>
      <c r="V94" s="85"/>
      <c r="W94" s="85"/>
      <c r="X94" s="85"/>
    </row>
    <row r="95" spans="1:48" s="32" customFormat="1" ht="118.5" customHeight="1" x14ac:dyDescent="0.4">
      <c r="A95" s="93"/>
      <c r="B95" s="83" t="s">
        <v>73</v>
      </c>
      <c r="C95" s="93"/>
      <c r="D95" s="93"/>
      <c r="E95" s="93"/>
      <c r="F95" s="65" t="s">
        <v>21</v>
      </c>
      <c r="G95" s="23">
        <f t="shared" ref="G95:N95" si="36">G96+G97</f>
        <v>621100</v>
      </c>
      <c r="H95" s="23">
        <f t="shared" si="36"/>
        <v>40000</v>
      </c>
      <c r="I95" s="23">
        <f t="shared" si="36"/>
        <v>95600</v>
      </c>
      <c r="J95" s="23">
        <f t="shared" si="36"/>
        <v>97100</v>
      </c>
      <c r="K95" s="23">
        <f t="shared" si="36"/>
        <v>97100</v>
      </c>
      <c r="L95" s="23">
        <f t="shared" si="36"/>
        <v>97100</v>
      </c>
      <c r="M95" s="53">
        <f t="shared" si="36"/>
        <v>97100</v>
      </c>
      <c r="N95" s="24">
        <f t="shared" si="36"/>
        <v>97100</v>
      </c>
      <c r="O95" s="30"/>
      <c r="P95" s="30"/>
      <c r="Q95" s="30"/>
      <c r="R95" s="30"/>
      <c r="S95" s="30"/>
      <c r="T95" s="30"/>
      <c r="U95" s="30"/>
      <c r="V95" s="30"/>
      <c r="W95" s="47"/>
      <c r="X95" s="47"/>
    </row>
    <row r="96" spans="1:48" s="32" customFormat="1" ht="253.5" customHeight="1" x14ac:dyDescent="0.4">
      <c r="A96" s="94"/>
      <c r="B96" s="84"/>
      <c r="C96" s="94"/>
      <c r="D96" s="94"/>
      <c r="E96" s="94"/>
      <c r="F96" s="65" t="s">
        <v>27</v>
      </c>
      <c r="G96" s="23">
        <f>H96+I96+J96+K96+L96+M96+N96</f>
        <v>621100</v>
      </c>
      <c r="H96" s="24">
        <v>40000</v>
      </c>
      <c r="I96" s="23">
        <v>95600</v>
      </c>
      <c r="J96" s="23">
        <v>97100</v>
      </c>
      <c r="K96" s="23">
        <v>97100</v>
      </c>
      <c r="L96" s="23">
        <v>97100</v>
      </c>
      <c r="M96" s="23">
        <v>97100</v>
      </c>
      <c r="N96" s="23">
        <v>97100</v>
      </c>
      <c r="O96" s="30"/>
      <c r="P96" s="30"/>
      <c r="Q96" s="30"/>
      <c r="R96" s="30"/>
      <c r="S96" s="30"/>
      <c r="T96" s="30"/>
      <c r="U96" s="30"/>
      <c r="V96" s="30"/>
      <c r="W96" s="47"/>
      <c r="X96" s="47"/>
    </row>
    <row r="97" spans="1:24" s="32" customFormat="1" ht="216" customHeight="1" x14ac:dyDescent="0.4">
      <c r="A97" s="95"/>
      <c r="B97" s="85"/>
      <c r="C97" s="95"/>
      <c r="D97" s="95"/>
      <c r="E97" s="95"/>
      <c r="F97" s="65" t="s">
        <v>28</v>
      </c>
      <c r="G97" s="23">
        <f>H97+I97+J97+K97+L97+M97+N97</f>
        <v>0</v>
      </c>
      <c r="H97" s="24">
        <v>0</v>
      </c>
      <c r="I97" s="23">
        <v>0</v>
      </c>
      <c r="J97" s="23">
        <v>0</v>
      </c>
      <c r="K97" s="23">
        <v>0</v>
      </c>
      <c r="L97" s="23">
        <v>0</v>
      </c>
      <c r="M97" s="53">
        <v>0</v>
      </c>
      <c r="N97" s="59">
        <v>0</v>
      </c>
      <c r="O97" s="30"/>
      <c r="P97" s="30"/>
      <c r="Q97" s="30"/>
      <c r="R97" s="30"/>
      <c r="S97" s="30"/>
      <c r="T97" s="30"/>
      <c r="U97" s="30"/>
      <c r="V97" s="30"/>
      <c r="W97" s="47"/>
      <c r="X97" s="47"/>
    </row>
    <row r="98" spans="1:24" s="18" customFormat="1" ht="385.5" customHeight="1" x14ac:dyDescent="0.4">
      <c r="A98" s="64"/>
      <c r="B98" s="65" t="s">
        <v>43</v>
      </c>
      <c r="C98" s="20">
        <v>2026</v>
      </c>
      <c r="D98" s="20">
        <v>2032</v>
      </c>
      <c r="E98" s="65" t="s">
        <v>64</v>
      </c>
      <c r="F98" s="65" t="s">
        <v>19</v>
      </c>
      <c r="G98" s="23" t="s">
        <v>19</v>
      </c>
      <c r="H98" s="24" t="s">
        <v>19</v>
      </c>
      <c r="I98" s="23" t="s">
        <v>19</v>
      </c>
      <c r="J98" s="23" t="s">
        <v>19</v>
      </c>
      <c r="K98" s="23" t="s">
        <v>19</v>
      </c>
      <c r="L98" s="23" t="s">
        <v>19</v>
      </c>
      <c r="M98" s="53" t="s">
        <v>19</v>
      </c>
      <c r="N98" s="24" t="s">
        <v>19</v>
      </c>
      <c r="O98" s="65" t="s">
        <v>19</v>
      </c>
      <c r="P98" s="65" t="s">
        <v>19</v>
      </c>
      <c r="Q98" s="65" t="s">
        <v>19</v>
      </c>
      <c r="R98" s="65" t="s">
        <v>19</v>
      </c>
      <c r="S98" s="65" t="s">
        <v>19</v>
      </c>
      <c r="T98" s="65" t="s">
        <v>19</v>
      </c>
      <c r="U98" s="65" t="s">
        <v>19</v>
      </c>
      <c r="V98" s="65" t="s">
        <v>19</v>
      </c>
      <c r="W98" s="65" t="s">
        <v>19</v>
      </c>
      <c r="X98" s="73" t="s">
        <v>19</v>
      </c>
    </row>
    <row r="99" spans="1:24" s="18" customFormat="1" ht="156" customHeight="1" x14ac:dyDescent="0.4">
      <c r="A99" s="92"/>
      <c r="B99" s="103" t="s">
        <v>44</v>
      </c>
      <c r="C99" s="93"/>
      <c r="D99" s="93"/>
      <c r="E99" s="93"/>
      <c r="F99" s="65" t="s">
        <v>21</v>
      </c>
      <c r="G99" s="23">
        <f t="shared" ref="G99:N99" si="37">G100+G101</f>
        <v>104198613.13000003</v>
      </c>
      <c r="H99" s="23">
        <f t="shared" si="37"/>
        <v>22481532.25</v>
      </c>
      <c r="I99" s="23">
        <f t="shared" si="37"/>
        <v>22197544.18</v>
      </c>
      <c r="J99" s="23">
        <f t="shared" si="37"/>
        <v>11903907.34</v>
      </c>
      <c r="K99" s="23">
        <f t="shared" si="37"/>
        <v>11903907.34</v>
      </c>
      <c r="L99" s="23">
        <f t="shared" si="37"/>
        <v>11903907.34</v>
      </c>
      <c r="M99" s="53">
        <f t="shared" si="37"/>
        <v>11903907.34</v>
      </c>
      <c r="N99" s="24">
        <f t="shared" si="37"/>
        <v>11903907.34</v>
      </c>
      <c r="O99" s="83" t="s">
        <v>45</v>
      </c>
      <c r="P99" s="83" t="s">
        <v>31</v>
      </c>
      <c r="Q99" s="83" t="s">
        <v>36</v>
      </c>
      <c r="R99" s="83">
        <v>8</v>
      </c>
      <c r="S99" s="83">
        <v>8.1</v>
      </c>
      <c r="T99" s="83">
        <v>8.1999999999999993</v>
      </c>
      <c r="U99" s="83">
        <v>8.3000000000000007</v>
      </c>
      <c r="V99" s="83">
        <v>8.4</v>
      </c>
      <c r="W99" s="83">
        <v>8.5</v>
      </c>
      <c r="X99" s="98">
        <v>8.6</v>
      </c>
    </row>
    <row r="100" spans="1:24" s="18" customFormat="1" ht="265.5" customHeight="1" x14ac:dyDescent="0.4">
      <c r="A100" s="92"/>
      <c r="B100" s="96"/>
      <c r="C100" s="94"/>
      <c r="D100" s="94"/>
      <c r="E100" s="94"/>
      <c r="F100" s="65" t="s">
        <v>27</v>
      </c>
      <c r="G100" s="23">
        <f>SUM(H100:N100)</f>
        <v>83554309.450000018</v>
      </c>
      <c r="H100" s="23">
        <f>H103+H106</f>
        <v>12159380.41</v>
      </c>
      <c r="I100" s="23">
        <f t="shared" ref="I100:N101" si="38">I103+I106</f>
        <v>11875392.34</v>
      </c>
      <c r="J100" s="23">
        <f t="shared" si="38"/>
        <v>11903907.34</v>
      </c>
      <c r="K100" s="23">
        <f t="shared" si="38"/>
        <v>11903907.34</v>
      </c>
      <c r="L100" s="23">
        <f t="shared" si="38"/>
        <v>11903907.34</v>
      </c>
      <c r="M100" s="23">
        <f t="shared" si="38"/>
        <v>11903907.34</v>
      </c>
      <c r="N100" s="23">
        <f t="shared" si="38"/>
        <v>11903907.34</v>
      </c>
      <c r="O100" s="84"/>
      <c r="P100" s="84"/>
      <c r="Q100" s="84"/>
      <c r="R100" s="84"/>
      <c r="S100" s="84"/>
      <c r="T100" s="84"/>
      <c r="U100" s="84"/>
      <c r="V100" s="84"/>
      <c r="W100" s="84"/>
      <c r="X100" s="105"/>
    </row>
    <row r="101" spans="1:24" s="18" customFormat="1" ht="205.5" customHeight="1" x14ac:dyDescent="0.4">
      <c r="A101" s="92"/>
      <c r="B101" s="104"/>
      <c r="C101" s="95"/>
      <c r="D101" s="95"/>
      <c r="E101" s="95"/>
      <c r="F101" s="65" t="s">
        <v>28</v>
      </c>
      <c r="G101" s="23">
        <f>SUM(H101:N101)</f>
        <v>20644303.68</v>
      </c>
      <c r="H101" s="23">
        <f>H104+H107</f>
        <v>10322151.84</v>
      </c>
      <c r="I101" s="23">
        <f t="shared" si="38"/>
        <v>10322151.84</v>
      </c>
      <c r="J101" s="23">
        <f t="shared" si="38"/>
        <v>0</v>
      </c>
      <c r="K101" s="23">
        <f t="shared" si="38"/>
        <v>0</v>
      </c>
      <c r="L101" s="23">
        <f t="shared" si="38"/>
        <v>0</v>
      </c>
      <c r="M101" s="23">
        <f t="shared" si="38"/>
        <v>0</v>
      </c>
      <c r="N101" s="23">
        <f t="shared" si="38"/>
        <v>0</v>
      </c>
      <c r="O101" s="85"/>
      <c r="P101" s="85"/>
      <c r="Q101" s="85"/>
      <c r="R101" s="85"/>
      <c r="S101" s="85"/>
      <c r="T101" s="85"/>
      <c r="U101" s="85"/>
      <c r="V101" s="85"/>
      <c r="W101" s="85"/>
      <c r="X101" s="99"/>
    </row>
    <row r="102" spans="1:24" s="18" customFormat="1" ht="111" customHeight="1" x14ac:dyDescent="0.4">
      <c r="A102" s="92"/>
      <c r="B102" s="83" t="s">
        <v>65</v>
      </c>
      <c r="C102" s="93"/>
      <c r="D102" s="93"/>
      <c r="E102" s="93"/>
      <c r="F102" s="65" t="s">
        <v>21</v>
      </c>
      <c r="G102" s="23">
        <f>G103+G104</f>
        <v>63000</v>
      </c>
      <c r="H102" s="23">
        <f>H103+H104</f>
        <v>9000</v>
      </c>
      <c r="I102" s="23">
        <f>I103+I104</f>
        <v>9000</v>
      </c>
      <c r="J102" s="23">
        <v>9000</v>
      </c>
      <c r="K102" s="23">
        <f t="shared" ref="K102:N102" si="39">K103+K104</f>
        <v>9000</v>
      </c>
      <c r="L102" s="23">
        <f t="shared" si="39"/>
        <v>9000</v>
      </c>
      <c r="M102" s="53">
        <f t="shared" si="39"/>
        <v>9000</v>
      </c>
      <c r="N102" s="24">
        <f t="shared" si="39"/>
        <v>9000</v>
      </c>
      <c r="O102" s="83" t="s">
        <v>22</v>
      </c>
      <c r="P102" s="83" t="s">
        <v>23</v>
      </c>
      <c r="Q102" s="83" t="s">
        <v>24</v>
      </c>
      <c r="R102" s="83" t="s">
        <v>23</v>
      </c>
      <c r="S102" s="83" t="s">
        <v>25</v>
      </c>
      <c r="T102" s="83" t="s">
        <v>22</v>
      </c>
      <c r="U102" s="83" t="s">
        <v>26</v>
      </c>
      <c r="V102" s="83" t="s">
        <v>23</v>
      </c>
      <c r="W102" s="83" t="s">
        <v>25</v>
      </c>
      <c r="X102" s="98" t="s">
        <v>22</v>
      </c>
    </row>
    <row r="103" spans="1:24" s="18" customFormat="1" ht="219" customHeight="1" x14ac:dyDescent="0.4">
      <c r="A103" s="92"/>
      <c r="B103" s="84"/>
      <c r="C103" s="94"/>
      <c r="D103" s="94"/>
      <c r="E103" s="94"/>
      <c r="F103" s="65" t="s">
        <v>27</v>
      </c>
      <c r="G103" s="23">
        <f>H103+I103+J103+K103+L103+M103+N103</f>
        <v>63000</v>
      </c>
      <c r="H103" s="24">
        <v>9000</v>
      </c>
      <c r="I103" s="23">
        <v>9000</v>
      </c>
      <c r="J103" s="23">
        <v>9000</v>
      </c>
      <c r="K103" s="23">
        <v>9000</v>
      </c>
      <c r="L103" s="23">
        <v>9000</v>
      </c>
      <c r="M103" s="53">
        <v>9000</v>
      </c>
      <c r="N103" s="24">
        <v>9000</v>
      </c>
      <c r="O103" s="84"/>
      <c r="P103" s="84"/>
      <c r="Q103" s="84"/>
      <c r="R103" s="84"/>
      <c r="S103" s="84"/>
      <c r="T103" s="84"/>
      <c r="U103" s="84"/>
      <c r="V103" s="84"/>
      <c r="W103" s="84"/>
      <c r="X103" s="105"/>
    </row>
    <row r="104" spans="1:24" s="18" customFormat="1" ht="174" customHeight="1" x14ac:dyDescent="0.4">
      <c r="A104" s="92"/>
      <c r="B104" s="85"/>
      <c r="C104" s="95"/>
      <c r="D104" s="95"/>
      <c r="E104" s="95"/>
      <c r="F104" s="65" t="s">
        <v>28</v>
      </c>
      <c r="G104" s="23">
        <f>H104+I104+J104+K104+L104+M104+N104</f>
        <v>0</v>
      </c>
      <c r="H104" s="24" t="s">
        <v>29</v>
      </c>
      <c r="I104" s="23" t="s">
        <v>29</v>
      </c>
      <c r="J104" s="23" t="s">
        <v>29</v>
      </c>
      <c r="K104" s="23" t="s">
        <v>29</v>
      </c>
      <c r="L104" s="23" t="s">
        <v>29</v>
      </c>
      <c r="M104" s="53" t="s">
        <v>29</v>
      </c>
      <c r="N104" s="24" t="s">
        <v>29</v>
      </c>
      <c r="O104" s="85"/>
      <c r="P104" s="85"/>
      <c r="Q104" s="85"/>
      <c r="R104" s="85"/>
      <c r="S104" s="85"/>
      <c r="T104" s="85"/>
      <c r="U104" s="85"/>
      <c r="V104" s="85"/>
      <c r="W104" s="85"/>
      <c r="X104" s="99"/>
    </row>
    <row r="105" spans="1:24" s="18" customFormat="1" ht="118.5" customHeight="1" x14ac:dyDescent="0.4">
      <c r="A105" s="93"/>
      <c r="B105" s="83" t="s">
        <v>66</v>
      </c>
      <c r="C105" s="93"/>
      <c r="D105" s="93"/>
      <c r="E105" s="93"/>
      <c r="F105" s="65" t="s">
        <v>21</v>
      </c>
      <c r="G105" s="23">
        <f t="shared" ref="G105:N105" si="40">G106+G107</f>
        <v>104135613.13000003</v>
      </c>
      <c r="H105" s="23">
        <f t="shared" si="40"/>
        <v>22472532.25</v>
      </c>
      <c r="I105" s="23">
        <f t="shared" si="40"/>
        <v>22188544.18</v>
      </c>
      <c r="J105" s="23">
        <f t="shared" si="40"/>
        <v>11894907.34</v>
      </c>
      <c r="K105" s="23">
        <f t="shared" si="40"/>
        <v>11894907.34</v>
      </c>
      <c r="L105" s="23">
        <f t="shared" si="40"/>
        <v>11894907.34</v>
      </c>
      <c r="M105" s="53">
        <f t="shared" si="40"/>
        <v>11894907.34</v>
      </c>
      <c r="N105" s="24">
        <f t="shared" si="40"/>
        <v>11894907.34</v>
      </c>
      <c r="O105" s="83" t="s">
        <v>22</v>
      </c>
      <c r="P105" s="83" t="s">
        <v>23</v>
      </c>
      <c r="Q105" s="83" t="s">
        <v>24</v>
      </c>
      <c r="R105" s="83" t="s">
        <v>23</v>
      </c>
      <c r="S105" s="83" t="s">
        <v>25</v>
      </c>
      <c r="T105" s="83" t="s">
        <v>22</v>
      </c>
      <c r="U105" s="83" t="s">
        <v>26</v>
      </c>
      <c r="V105" s="83" t="s">
        <v>23</v>
      </c>
      <c r="W105" s="83" t="s">
        <v>25</v>
      </c>
      <c r="X105" s="98" t="s">
        <v>22</v>
      </c>
    </row>
    <row r="106" spans="1:24" s="18" customFormat="1" ht="261" customHeight="1" x14ac:dyDescent="0.4">
      <c r="A106" s="94"/>
      <c r="B106" s="84"/>
      <c r="C106" s="94"/>
      <c r="D106" s="94"/>
      <c r="E106" s="94"/>
      <c r="F106" s="65" t="s">
        <v>27</v>
      </c>
      <c r="G106" s="23">
        <f>H106+I106+J106+K106+L106+M106+N106</f>
        <v>83491309.450000018</v>
      </c>
      <c r="H106" s="24">
        <f>11563418.35-9000+300000+295962.06</f>
        <v>12150380.41</v>
      </c>
      <c r="I106" s="23">
        <f>11875392.34-9000</f>
        <v>11866392.34</v>
      </c>
      <c r="J106" s="23">
        <f>11903907.34-9000</f>
        <v>11894907.34</v>
      </c>
      <c r="K106" s="23">
        <f t="shared" ref="K106:N106" si="41">11903907.34-9000</f>
        <v>11894907.34</v>
      </c>
      <c r="L106" s="23">
        <f t="shared" si="41"/>
        <v>11894907.34</v>
      </c>
      <c r="M106" s="23">
        <f t="shared" si="41"/>
        <v>11894907.34</v>
      </c>
      <c r="N106" s="23">
        <f t="shared" si="41"/>
        <v>11894907.34</v>
      </c>
      <c r="O106" s="84"/>
      <c r="P106" s="84"/>
      <c r="Q106" s="84"/>
      <c r="R106" s="84"/>
      <c r="S106" s="84"/>
      <c r="T106" s="84"/>
      <c r="U106" s="84"/>
      <c r="V106" s="84"/>
      <c r="W106" s="84"/>
      <c r="X106" s="105"/>
    </row>
    <row r="107" spans="1:24" s="18" customFormat="1" ht="216.75" customHeight="1" x14ac:dyDescent="0.4">
      <c r="A107" s="95"/>
      <c r="B107" s="85"/>
      <c r="C107" s="95"/>
      <c r="D107" s="95"/>
      <c r="E107" s="95"/>
      <c r="F107" s="65" t="s">
        <v>28</v>
      </c>
      <c r="G107" s="23">
        <f>SUM(H107:N107)</f>
        <v>20644303.68</v>
      </c>
      <c r="H107" s="24">
        <v>10322151.84</v>
      </c>
      <c r="I107" s="23">
        <v>10322151.84</v>
      </c>
      <c r="J107" s="23">
        <v>0</v>
      </c>
      <c r="K107" s="23">
        <v>0</v>
      </c>
      <c r="L107" s="23">
        <v>0</v>
      </c>
      <c r="M107" s="53">
        <v>0</v>
      </c>
      <c r="N107" s="24">
        <v>0</v>
      </c>
      <c r="O107" s="85"/>
      <c r="P107" s="85"/>
      <c r="Q107" s="85"/>
      <c r="R107" s="85"/>
      <c r="S107" s="85"/>
      <c r="T107" s="85"/>
      <c r="U107" s="85"/>
      <c r="V107" s="85"/>
      <c r="W107" s="85"/>
      <c r="X107" s="99"/>
    </row>
    <row r="108" spans="1:24" s="18" customFormat="1" ht="147.75" customHeight="1" x14ac:dyDescent="0.4">
      <c r="A108" s="93"/>
      <c r="B108" s="83" t="s">
        <v>42</v>
      </c>
      <c r="C108" s="93"/>
      <c r="D108" s="93"/>
      <c r="E108" s="93"/>
      <c r="F108" s="65" t="s">
        <v>21</v>
      </c>
      <c r="G108" s="23">
        <f t="shared" ref="G108:N108" si="42">G109+G110</f>
        <v>96081591.74000001</v>
      </c>
      <c r="H108" s="23">
        <f t="shared" si="42"/>
        <v>19800790.02</v>
      </c>
      <c r="I108" s="23">
        <f t="shared" si="42"/>
        <v>19800790.02</v>
      </c>
      <c r="J108" s="23">
        <f t="shared" si="42"/>
        <v>11296002.34</v>
      </c>
      <c r="K108" s="23">
        <f t="shared" si="42"/>
        <v>11296002.34</v>
      </c>
      <c r="L108" s="23">
        <f t="shared" si="42"/>
        <v>11296002.34</v>
      </c>
      <c r="M108" s="53">
        <f t="shared" si="42"/>
        <v>11296002.34</v>
      </c>
      <c r="N108" s="24">
        <f t="shared" si="42"/>
        <v>11296002.34</v>
      </c>
      <c r="O108" s="83" t="s">
        <v>46</v>
      </c>
      <c r="P108" s="83" t="s">
        <v>31</v>
      </c>
      <c r="Q108" s="83"/>
      <c r="R108" s="83">
        <v>58.81</v>
      </c>
      <c r="S108" s="83">
        <v>58.81</v>
      </c>
      <c r="T108" s="83">
        <v>58.81</v>
      </c>
      <c r="U108" s="83">
        <v>58.81</v>
      </c>
      <c r="V108" s="83">
        <v>58.81</v>
      </c>
      <c r="W108" s="83">
        <v>58.81</v>
      </c>
      <c r="X108" s="83">
        <v>58.81</v>
      </c>
    </row>
    <row r="109" spans="1:24" s="18" customFormat="1" ht="240" customHeight="1" x14ac:dyDescent="0.4">
      <c r="A109" s="94"/>
      <c r="B109" s="84"/>
      <c r="C109" s="94"/>
      <c r="D109" s="94"/>
      <c r="E109" s="94"/>
      <c r="F109" s="65" t="s">
        <v>27</v>
      </c>
      <c r="G109" s="23">
        <f>H109+I109+J109+K109+L109+M109+N109</f>
        <v>75437288.060000002</v>
      </c>
      <c r="H109" s="24">
        <v>9478638.1799999997</v>
      </c>
      <c r="I109" s="23">
        <v>9478638.1799999997</v>
      </c>
      <c r="J109" s="23">
        <v>11296002.34</v>
      </c>
      <c r="K109" s="23">
        <v>11296002.34</v>
      </c>
      <c r="L109" s="23">
        <v>11296002.34</v>
      </c>
      <c r="M109" s="23">
        <v>11296002.34</v>
      </c>
      <c r="N109" s="23">
        <v>11296002.34</v>
      </c>
      <c r="O109" s="84"/>
      <c r="P109" s="84"/>
      <c r="Q109" s="84"/>
      <c r="R109" s="84"/>
      <c r="S109" s="84"/>
      <c r="T109" s="84"/>
      <c r="U109" s="84"/>
      <c r="V109" s="84"/>
      <c r="W109" s="84"/>
      <c r="X109" s="84"/>
    </row>
    <row r="110" spans="1:24" s="18" customFormat="1" ht="246" customHeight="1" x14ac:dyDescent="0.4">
      <c r="A110" s="95"/>
      <c r="B110" s="85"/>
      <c r="C110" s="95"/>
      <c r="D110" s="95"/>
      <c r="E110" s="95"/>
      <c r="F110" s="65" t="s">
        <v>28</v>
      </c>
      <c r="G110" s="23">
        <f>SUM(H110:N110)</f>
        <v>20644303.68</v>
      </c>
      <c r="H110" s="24">
        <v>10322151.84</v>
      </c>
      <c r="I110" s="23">
        <v>10322151.84</v>
      </c>
      <c r="J110" s="23">
        <v>0</v>
      </c>
      <c r="K110" s="23">
        <v>0</v>
      </c>
      <c r="L110" s="23">
        <v>0</v>
      </c>
      <c r="M110" s="53">
        <v>0</v>
      </c>
      <c r="N110" s="24">
        <v>0</v>
      </c>
      <c r="O110" s="85"/>
      <c r="P110" s="85"/>
      <c r="Q110" s="85"/>
      <c r="R110" s="85"/>
      <c r="S110" s="85"/>
      <c r="T110" s="85"/>
      <c r="U110" s="85"/>
      <c r="V110" s="85"/>
      <c r="W110" s="85"/>
      <c r="X110" s="85"/>
    </row>
    <row r="111" spans="1:24" s="18" customFormat="1" ht="174" customHeight="1" x14ac:dyDescent="0.4">
      <c r="A111" s="62"/>
      <c r="B111" s="65" t="s">
        <v>47</v>
      </c>
      <c r="C111" s="20">
        <v>2026</v>
      </c>
      <c r="D111" s="20">
        <v>2032</v>
      </c>
      <c r="E111" s="21"/>
      <c r="F111" s="65" t="s">
        <v>19</v>
      </c>
      <c r="G111" s="23" t="s">
        <v>19</v>
      </c>
      <c r="H111" s="24" t="s">
        <v>19</v>
      </c>
      <c r="I111" s="23" t="s">
        <v>19</v>
      </c>
      <c r="J111" s="23" t="s">
        <v>19</v>
      </c>
      <c r="K111" s="23" t="s">
        <v>19</v>
      </c>
      <c r="L111" s="23" t="s">
        <v>19</v>
      </c>
      <c r="M111" s="53" t="s">
        <v>19</v>
      </c>
      <c r="N111" s="24" t="s">
        <v>19</v>
      </c>
      <c r="O111" s="100" t="s">
        <v>48</v>
      </c>
      <c r="P111" s="33"/>
      <c r="Q111" s="61"/>
      <c r="R111" s="34"/>
      <c r="S111" s="35"/>
      <c r="T111" s="35"/>
      <c r="U111" s="35"/>
      <c r="V111" s="35"/>
      <c r="W111" s="35"/>
      <c r="X111" s="36"/>
    </row>
    <row r="112" spans="1:24" s="18" customFormat="1" ht="133.5" customHeight="1" x14ac:dyDescent="0.4">
      <c r="A112" s="93"/>
      <c r="B112" s="103" t="s">
        <v>49</v>
      </c>
      <c r="C112" s="93"/>
      <c r="D112" s="93"/>
      <c r="E112" s="83" t="s">
        <v>63</v>
      </c>
      <c r="F112" s="65" t="s">
        <v>21</v>
      </c>
      <c r="G112" s="23">
        <f t="shared" ref="G112:N112" si="43">G113+G114</f>
        <v>11102802.15</v>
      </c>
      <c r="H112" s="23">
        <f t="shared" si="43"/>
        <v>1927579.6</v>
      </c>
      <c r="I112" s="23">
        <f t="shared" si="43"/>
        <v>2328378</v>
      </c>
      <c r="J112" s="23">
        <f t="shared" si="43"/>
        <v>1369368.91</v>
      </c>
      <c r="K112" s="23">
        <f t="shared" si="43"/>
        <v>1369368.91</v>
      </c>
      <c r="L112" s="23">
        <f t="shared" si="43"/>
        <v>1369368.91</v>
      </c>
      <c r="M112" s="53">
        <f t="shared" si="43"/>
        <v>1369368.91</v>
      </c>
      <c r="N112" s="24">
        <f t="shared" si="43"/>
        <v>1369368.91</v>
      </c>
      <c r="O112" s="101"/>
      <c r="P112" s="83" t="s">
        <v>31</v>
      </c>
      <c r="Q112" s="83"/>
      <c r="R112" s="83">
        <v>0.1</v>
      </c>
      <c r="S112" s="83">
        <v>0.1</v>
      </c>
      <c r="T112" s="83">
        <v>0.1</v>
      </c>
      <c r="U112" s="83">
        <v>0.1</v>
      </c>
      <c r="V112" s="83">
        <v>0.1</v>
      </c>
      <c r="W112" s="83">
        <v>0.1</v>
      </c>
      <c r="X112" s="98">
        <v>0.1</v>
      </c>
    </row>
    <row r="113" spans="1:24" s="18" customFormat="1" ht="254.25" customHeight="1" x14ac:dyDescent="0.4">
      <c r="A113" s="94"/>
      <c r="B113" s="96"/>
      <c r="C113" s="94"/>
      <c r="D113" s="94"/>
      <c r="E113" s="84"/>
      <c r="F113" s="65" t="s">
        <v>27</v>
      </c>
      <c r="G113" s="23">
        <f>SUM(H113:N113)</f>
        <v>9235772.1500000004</v>
      </c>
      <c r="H113" s="23">
        <f>H116</f>
        <v>994064.6</v>
      </c>
      <c r="I113" s="23">
        <f t="shared" ref="I113:N114" si="44">I116</f>
        <v>1394863</v>
      </c>
      <c r="J113" s="23">
        <f t="shared" si="44"/>
        <v>1369368.91</v>
      </c>
      <c r="K113" s="23">
        <f t="shared" si="44"/>
        <v>1369368.91</v>
      </c>
      <c r="L113" s="23">
        <f t="shared" si="44"/>
        <v>1369368.91</v>
      </c>
      <c r="M113" s="23">
        <f t="shared" si="44"/>
        <v>1369368.91</v>
      </c>
      <c r="N113" s="23">
        <f t="shared" si="44"/>
        <v>1369368.91</v>
      </c>
      <c r="O113" s="102"/>
      <c r="P113" s="85"/>
      <c r="Q113" s="85"/>
      <c r="R113" s="85"/>
      <c r="S113" s="85"/>
      <c r="T113" s="85"/>
      <c r="U113" s="85"/>
      <c r="V113" s="85"/>
      <c r="W113" s="85"/>
      <c r="X113" s="99"/>
    </row>
    <row r="114" spans="1:24" s="18" customFormat="1" ht="153" customHeight="1" x14ac:dyDescent="0.4">
      <c r="A114" s="95"/>
      <c r="B114" s="104"/>
      <c r="C114" s="95"/>
      <c r="D114" s="95"/>
      <c r="E114" s="85"/>
      <c r="F114" s="65" t="s">
        <v>28</v>
      </c>
      <c r="G114" s="23">
        <f>SUM(H114:N114)</f>
        <v>1867030</v>
      </c>
      <c r="H114" s="23">
        <f>H117</f>
        <v>933515</v>
      </c>
      <c r="I114" s="23">
        <f t="shared" si="44"/>
        <v>933515</v>
      </c>
      <c r="J114" s="23">
        <f t="shared" si="44"/>
        <v>0</v>
      </c>
      <c r="K114" s="23">
        <f t="shared" si="44"/>
        <v>0</v>
      </c>
      <c r="L114" s="23">
        <f t="shared" si="44"/>
        <v>0</v>
      </c>
      <c r="M114" s="23">
        <f t="shared" si="44"/>
        <v>0</v>
      </c>
      <c r="N114" s="23">
        <f t="shared" si="44"/>
        <v>0</v>
      </c>
      <c r="O114" s="65"/>
      <c r="P114" s="65"/>
      <c r="Q114" s="65"/>
      <c r="R114" s="65"/>
      <c r="S114" s="65"/>
      <c r="T114" s="65"/>
      <c r="U114" s="65"/>
      <c r="V114" s="65"/>
      <c r="W114" s="65"/>
      <c r="X114" s="73"/>
    </row>
    <row r="115" spans="1:24" s="32" customFormat="1" ht="78.75" x14ac:dyDescent="0.4">
      <c r="A115" s="93"/>
      <c r="B115" s="83" t="s">
        <v>62</v>
      </c>
      <c r="C115" s="93"/>
      <c r="D115" s="93"/>
      <c r="E115" s="93"/>
      <c r="F115" s="65" t="s">
        <v>21</v>
      </c>
      <c r="G115" s="23">
        <f t="shared" ref="G115:N115" si="45">G116+G117</f>
        <v>11102802.15</v>
      </c>
      <c r="H115" s="23">
        <f t="shared" si="45"/>
        <v>1927579.6</v>
      </c>
      <c r="I115" s="23">
        <f t="shared" si="45"/>
        <v>2328378</v>
      </c>
      <c r="J115" s="23">
        <f t="shared" si="45"/>
        <v>1369368.91</v>
      </c>
      <c r="K115" s="23">
        <f t="shared" si="45"/>
        <v>1369368.91</v>
      </c>
      <c r="L115" s="23">
        <f t="shared" si="45"/>
        <v>1369368.91</v>
      </c>
      <c r="M115" s="53">
        <f t="shared" si="45"/>
        <v>1369368.91</v>
      </c>
      <c r="N115" s="24">
        <f t="shared" si="45"/>
        <v>1369368.91</v>
      </c>
      <c r="O115" s="96"/>
      <c r="P115" s="96"/>
      <c r="Q115" s="96"/>
      <c r="R115" s="96"/>
      <c r="S115" s="96"/>
      <c r="T115" s="96"/>
      <c r="U115" s="96"/>
      <c r="V115" s="96"/>
      <c r="W115" s="96"/>
      <c r="X115" s="97"/>
    </row>
    <row r="116" spans="1:24" s="32" customFormat="1" ht="229.5" customHeight="1" x14ac:dyDescent="0.4">
      <c r="A116" s="94"/>
      <c r="B116" s="84"/>
      <c r="C116" s="94"/>
      <c r="D116" s="94"/>
      <c r="E116" s="94"/>
      <c r="F116" s="65" t="s">
        <v>27</v>
      </c>
      <c r="G116" s="23">
        <f>H116+I116+J116+K116+L116+M116+N116</f>
        <v>9235772.1500000004</v>
      </c>
      <c r="H116" s="24">
        <f>895661.91+72695.6+25707.09</f>
        <v>994064.6</v>
      </c>
      <c r="I116" s="23">
        <f>1369155.91+25707.09</f>
        <v>1394863</v>
      </c>
      <c r="J116" s="23">
        <v>1369368.91</v>
      </c>
      <c r="K116" s="23">
        <v>1369368.91</v>
      </c>
      <c r="L116" s="23">
        <v>1369368.91</v>
      </c>
      <c r="M116" s="23">
        <v>1369368.91</v>
      </c>
      <c r="N116" s="23">
        <v>1369368.91</v>
      </c>
      <c r="O116" s="96"/>
      <c r="P116" s="96"/>
      <c r="Q116" s="96"/>
      <c r="R116" s="96"/>
      <c r="S116" s="96"/>
      <c r="T116" s="96"/>
      <c r="U116" s="96"/>
      <c r="V116" s="96"/>
      <c r="W116" s="96"/>
      <c r="X116" s="97"/>
    </row>
    <row r="117" spans="1:24" s="32" customFormat="1" ht="146.25" customHeight="1" x14ac:dyDescent="0.4">
      <c r="A117" s="95"/>
      <c r="B117" s="85"/>
      <c r="C117" s="95"/>
      <c r="D117" s="95"/>
      <c r="E117" s="95"/>
      <c r="F117" s="65" t="s">
        <v>28</v>
      </c>
      <c r="G117" s="23">
        <f>H117+I117+J117+K117+L117+M117+N117</f>
        <v>1867030</v>
      </c>
      <c r="H117" s="24">
        <v>933515</v>
      </c>
      <c r="I117" s="23">
        <v>933515</v>
      </c>
      <c r="J117" s="23">
        <v>0</v>
      </c>
      <c r="K117" s="23">
        <v>0</v>
      </c>
      <c r="L117" s="23">
        <v>0</v>
      </c>
      <c r="M117" s="53">
        <v>0</v>
      </c>
      <c r="N117" s="24">
        <v>0</v>
      </c>
      <c r="O117" s="30"/>
      <c r="P117" s="30"/>
      <c r="Q117" s="30"/>
      <c r="R117" s="30"/>
      <c r="S117" s="30"/>
      <c r="T117" s="30"/>
      <c r="U117" s="30"/>
      <c r="V117" s="30"/>
      <c r="W117" s="47"/>
      <c r="X117" s="47"/>
    </row>
    <row r="118" spans="1:24" s="32" customFormat="1" ht="132.75" customHeight="1" x14ac:dyDescent="0.4">
      <c r="A118" s="154"/>
      <c r="B118" s="155" t="s">
        <v>50</v>
      </c>
      <c r="C118" s="156"/>
      <c r="D118" s="156"/>
      <c r="E118" s="156"/>
      <c r="F118" s="157" t="s">
        <v>21</v>
      </c>
      <c r="G118" s="158">
        <f t="shared" ref="G118:N118" si="46">G119+G120</f>
        <v>10518799.550000001</v>
      </c>
      <c r="H118" s="158">
        <f t="shared" si="46"/>
        <v>1849815</v>
      </c>
      <c r="I118" s="158">
        <f t="shared" si="46"/>
        <v>1849815</v>
      </c>
      <c r="J118" s="158">
        <f t="shared" si="46"/>
        <v>1363833.91</v>
      </c>
      <c r="K118" s="158">
        <f t="shared" si="46"/>
        <v>1363833.91</v>
      </c>
      <c r="L118" s="158">
        <f t="shared" si="46"/>
        <v>1363833.91</v>
      </c>
      <c r="M118" s="159">
        <f t="shared" si="46"/>
        <v>1363833.91</v>
      </c>
      <c r="N118" s="158">
        <f t="shared" si="46"/>
        <v>1363833.91</v>
      </c>
      <c r="O118" s="155" t="s">
        <v>38</v>
      </c>
      <c r="P118" s="83" t="s">
        <v>31</v>
      </c>
      <c r="Q118" s="83"/>
      <c r="R118" s="83">
        <v>59.72</v>
      </c>
      <c r="S118" s="83">
        <v>59.72</v>
      </c>
      <c r="T118" s="83">
        <v>59.72</v>
      </c>
      <c r="U118" s="83">
        <v>59.72</v>
      </c>
      <c r="V118" s="83">
        <v>59.72</v>
      </c>
      <c r="W118" s="83">
        <v>59.72</v>
      </c>
      <c r="X118" s="83">
        <v>59.72</v>
      </c>
    </row>
    <row r="119" spans="1:24" s="32" customFormat="1" ht="204.75" customHeight="1" x14ac:dyDescent="0.4">
      <c r="A119" s="154"/>
      <c r="B119" s="160"/>
      <c r="C119" s="161"/>
      <c r="D119" s="161"/>
      <c r="E119" s="161"/>
      <c r="F119" s="157" t="s">
        <v>27</v>
      </c>
      <c r="G119" s="158">
        <f>H119+I119+J119+K119+L119+M119+N119</f>
        <v>8651769.5500000007</v>
      </c>
      <c r="H119" s="158">
        <v>916300</v>
      </c>
      <c r="I119" s="158">
        <v>916300</v>
      </c>
      <c r="J119" s="158">
        <v>1363833.91</v>
      </c>
      <c r="K119" s="158">
        <v>1363833.91</v>
      </c>
      <c r="L119" s="158">
        <v>1363833.91</v>
      </c>
      <c r="M119" s="158">
        <v>1363833.91</v>
      </c>
      <c r="N119" s="158">
        <v>1363833.91</v>
      </c>
      <c r="O119" s="160"/>
      <c r="P119" s="84"/>
      <c r="Q119" s="84"/>
      <c r="R119" s="84"/>
      <c r="S119" s="84"/>
      <c r="T119" s="84"/>
      <c r="U119" s="84"/>
      <c r="V119" s="84"/>
      <c r="W119" s="84"/>
      <c r="X119" s="84"/>
    </row>
    <row r="120" spans="1:24" s="32" customFormat="1" ht="174" customHeight="1" x14ac:dyDescent="0.4">
      <c r="A120" s="154"/>
      <c r="B120" s="162"/>
      <c r="C120" s="163"/>
      <c r="D120" s="163"/>
      <c r="E120" s="163"/>
      <c r="F120" s="157" t="s">
        <v>28</v>
      </c>
      <c r="G120" s="158">
        <f>H120+I120+J120+K120+L120+M120+N120</f>
        <v>1867030</v>
      </c>
      <c r="H120" s="158">
        <v>933515</v>
      </c>
      <c r="I120" s="158">
        <v>933515</v>
      </c>
      <c r="J120" s="158">
        <v>0</v>
      </c>
      <c r="K120" s="158">
        <v>0</v>
      </c>
      <c r="L120" s="158">
        <v>0</v>
      </c>
      <c r="M120" s="159">
        <v>0</v>
      </c>
      <c r="N120" s="158">
        <v>0</v>
      </c>
      <c r="O120" s="162"/>
      <c r="P120" s="85"/>
      <c r="Q120" s="85"/>
      <c r="R120" s="85"/>
      <c r="S120" s="85"/>
      <c r="T120" s="85"/>
      <c r="U120" s="85"/>
      <c r="V120" s="85"/>
      <c r="W120" s="85"/>
      <c r="X120" s="85"/>
    </row>
    <row r="121" spans="1:24" s="32" customFormat="1" ht="147.75" customHeight="1" x14ac:dyDescent="0.4">
      <c r="A121" s="164"/>
      <c r="B121" s="165" t="s">
        <v>51</v>
      </c>
      <c r="C121" s="164"/>
      <c r="D121" s="164"/>
      <c r="E121" s="164"/>
      <c r="F121" s="166" t="s">
        <v>21</v>
      </c>
      <c r="G121" s="167">
        <f t="shared" ref="G121:L121" si="47">G122+G123</f>
        <v>1031252794.9699999</v>
      </c>
      <c r="H121" s="167">
        <f t="shared" si="47"/>
        <v>193444286.24000001</v>
      </c>
      <c r="I121" s="167">
        <f t="shared" si="47"/>
        <v>190633695.53</v>
      </c>
      <c r="J121" s="167">
        <f t="shared" si="47"/>
        <v>129434962.63999999</v>
      </c>
      <c r="K121" s="167">
        <f t="shared" si="47"/>
        <v>129434962.63999999</v>
      </c>
      <c r="L121" s="167">
        <f t="shared" si="47"/>
        <v>129434962.63999999</v>
      </c>
      <c r="M121" s="168">
        <f>M122+M123</f>
        <v>129434962.63999999</v>
      </c>
      <c r="N121" s="167">
        <f t="shared" ref="N121" si="48">N122+N123</f>
        <v>129434962.63999999</v>
      </c>
      <c r="O121" s="169"/>
      <c r="W121" s="18"/>
      <c r="X121" s="18"/>
    </row>
    <row r="122" spans="1:24" s="32" customFormat="1" ht="213.75" customHeight="1" x14ac:dyDescent="0.4">
      <c r="A122" s="170"/>
      <c r="B122" s="171"/>
      <c r="C122" s="170"/>
      <c r="D122" s="170"/>
      <c r="E122" s="170"/>
      <c r="F122" s="166" t="s">
        <v>27</v>
      </c>
      <c r="G122" s="158">
        <f>SUM(H122:N122)</f>
        <v>921563588.8499999</v>
      </c>
      <c r="H122" s="158">
        <f t="shared" ref="H122:N123" si="49">H18+H29+H54+H78+H100+H113</f>
        <v>138084451.52000001</v>
      </c>
      <c r="I122" s="158">
        <f t="shared" si="49"/>
        <v>136304324.13</v>
      </c>
      <c r="J122" s="158">
        <f t="shared" si="49"/>
        <v>129434962.63999999</v>
      </c>
      <c r="K122" s="158">
        <f t="shared" si="49"/>
        <v>129434962.63999999</v>
      </c>
      <c r="L122" s="158">
        <f t="shared" si="49"/>
        <v>129434962.63999999</v>
      </c>
      <c r="M122" s="158">
        <f t="shared" si="49"/>
        <v>129434962.63999999</v>
      </c>
      <c r="N122" s="158">
        <f t="shared" si="49"/>
        <v>129434962.63999999</v>
      </c>
      <c r="O122" s="169"/>
      <c r="W122" s="18"/>
      <c r="X122" s="18"/>
    </row>
    <row r="123" spans="1:24" s="32" customFormat="1" ht="174" customHeight="1" x14ac:dyDescent="0.4">
      <c r="A123" s="172"/>
      <c r="B123" s="173"/>
      <c r="C123" s="172"/>
      <c r="D123" s="172"/>
      <c r="E123" s="172"/>
      <c r="F123" s="166" t="s">
        <v>28</v>
      </c>
      <c r="G123" s="158">
        <f>SUM(H123:N123)</f>
        <v>109689206.12</v>
      </c>
      <c r="H123" s="158">
        <f t="shared" si="49"/>
        <v>55359834.719999999</v>
      </c>
      <c r="I123" s="158">
        <f t="shared" si="49"/>
        <v>54329371.400000006</v>
      </c>
      <c r="J123" s="158">
        <f t="shared" si="49"/>
        <v>0</v>
      </c>
      <c r="K123" s="158">
        <f t="shared" si="49"/>
        <v>0</v>
      </c>
      <c r="L123" s="158">
        <f t="shared" si="49"/>
        <v>0</v>
      </c>
      <c r="M123" s="158">
        <f t="shared" si="49"/>
        <v>0</v>
      </c>
      <c r="N123" s="158">
        <f t="shared" si="49"/>
        <v>0</v>
      </c>
      <c r="O123" s="169"/>
      <c r="W123" s="18"/>
      <c r="X123" s="18"/>
    </row>
    <row r="124" spans="1:24" s="32" customFormat="1" ht="28.5" customHeight="1" x14ac:dyDescent="0.4">
      <c r="B124" s="37"/>
      <c r="F124" s="37"/>
      <c r="G124" s="38"/>
      <c r="H124" s="39"/>
      <c r="I124" s="39"/>
      <c r="J124" s="39"/>
      <c r="K124" s="39"/>
      <c r="L124" s="39"/>
      <c r="M124" s="56"/>
      <c r="N124" s="39"/>
      <c r="W124" s="18"/>
      <c r="X124" s="18"/>
    </row>
    <row r="125" spans="1:24" s="32" customFormat="1" ht="28.5" customHeight="1" x14ac:dyDescent="0.4">
      <c r="B125" s="40" t="s">
        <v>85</v>
      </c>
      <c r="F125" s="37"/>
      <c r="G125" s="38"/>
      <c r="H125" s="39"/>
      <c r="I125" s="39"/>
      <c r="J125" s="39"/>
      <c r="K125" s="39"/>
      <c r="L125" s="39"/>
      <c r="M125" s="56"/>
      <c r="N125" s="39"/>
      <c r="W125" s="18"/>
      <c r="X125" s="18"/>
    </row>
    <row r="126" spans="1:24" s="32" customFormat="1" ht="40.5" customHeight="1" x14ac:dyDescent="0.4">
      <c r="B126" s="37"/>
      <c r="E126" s="37"/>
      <c r="F126" s="37"/>
      <c r="G126" s="38"/>
      <c r="H126" s="39"/>
      <c r="I126" s="39"/>
      <c r="J126" s="39"/>
      <c r="K126" s="39"/>
      <c r="L126" s="39"/>
      <c r="M126" s="56"/>
      <c r="N126" s="39"/>
      <c r="W126" s="18"/>
      <c r="X126" s="18"/>
    </row>
    <row r="127" spans="1:24" s="32" customFormat="1" ht="57" customHeight="1" x14ac:dyDescent="0.4">
      <c r="F127" s="37"/>
      <c r="G127" s="38"/>
      <c r="H127" s="39"/>
      <c r="I127" s="39"/>
      <c r="J127" s="39"/>
      <c r="K127" s="39"/>
      <c r="L127" s="39"/>
      <c r="M127" s="56"/>
      <c r="N127" s="39"/>
      <c r="W127" s="18"/>
      <c r="X127" s="18"/>
    </row>
    <row r="128" spans="1:24" s="32" customFormat="1" ht="24" customHeight="1" x14ac:dyDescent="0.4">
      <c r="F128" s="37"/>
      <c r="G128" s="38"/>
      <c r="H128" s="39"/>
      <c r="I128" s="39"/>
      <c r="J128" s="39"/>
      <c r="K128" s="39"/>
      <c r="L128" s="39"/>
      <c r="M128" s="56"/>
      <c r="N128" s="39"/>
      <c r="W128" s="18"/>
      <c r="X128" s="18"/>
    </row>
    <row r="129" spans="1:50" s="38" customFormat="1" ht="30" customHeight="1" x14ac:dyDescent="0.4">
      <c r="A129" s="32"/>
      <c r="B129" s="40"/>
      <c r="C129" s="32"/>
      <c r="D129" s="32"/>
      <c r="E129" s="32"/>
      <c r="F129" s="37"/>
      <c r="H129" s="39"/>
      <c r="I129" s="39"/>
      <c r="J129" s="39"/>
      <c r="K129" s="39"/>
      <c r="L129" s="39"/>
      <c r="M129" s="56"/>
      <c r="N129" s="39"/>
      <c r="O129" s="32"/>
      <c r="P129" s="32"/>
      <c r="Q129" s="32"/>
      <c r="R129" s="32"/>
      <c r="S129" s="32"/>
      <c r="T129" s="32"/>
      <c r="U129" s="32"/>
      <c r="V129" s="32"/>
      <c r="W129" s="18"/>
      <c r="X129" s="18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</row>
    <row r="130" spans="1:50" ht="57" customHeight="1" x14ac:dyDescent="0.35">
      <c r="A130" s="41"/>
      <c r="B130" s="42"/>
      <c r="C130" s="41"/>
      <c r="D130" s="41"/>
      <c r="E130" s="41"/>
      <c r="F130" s="42"/>
      <c r="G130" s="43"/>
      <c r="H130" s="44"/>
      <c r="I130" s="44"/>
      <c r="J130" s="44"/>
      <c r="K130" s="44"/>
      <c r="L130" s="44"/>
      <c r="M130" s="57"/>
      <c r="N130" s="44"/>
      <c r="O130" s="41"/>
      <c r="P130" s="41"/>
      <c r="Q130" s="41"/>
      <c r="R130" s="41"/>
      <c r="S130" s="41"/>
      <c r="T130" s="41"/>
      <c r="U130" s="41"/>
      <c r="V130" s="41"/>
      <c r="W130" s="48"/>
      <c r="X130" s="48"/>
    </row>
    <row r="131" spans="1:50" ht="57" customHeight="1" x14ac:dyDescent="0.35">
      <c r="G131" s="45"/>
    </row>
    <row r="132" spans="1:50" ht="57" customHeight="1" x14ac:dyDescent="0.35"/>
    <row r="133" spans="1:50" ht="57" customHeight="1" x14ac:dyDescent="0.35"/>
  </sheetData>
  <mergeCells count="545">
    <mergeCell ref="X73:X75"/>
    <mergeCell ref="O73:O75"/>
    <mergeCell ref="P73:P75"/>
    <mergeCell ref="Q73:Q75"/>
    <mergeCell ref="R73:R75"/>
    <mergeCell ref="S73:S75"/>
    <mergeCell ref="T73:T75"/>
    <mergeCell ref="U73:U75"/>
    <mergeCell ref="V73:V75"/>
    <mergeCell ref="W73:W75"/>
    <mergeCell ref="A2:X2"/>
    <mergeCell ref="A3:X3"/>
    <mergeCell ref="A5:A12"/>
    <mergeCell ref="B5:B12"/>
    <mergeCell ref="C5:D10"/>
    <mergeCell ref="E5:E12"/>
    <mergeCell ref="F5:N7"/>
    <mergeCell ref="O5:X5"/>
    <mergeCell ref="O6:X6"/>
    <mergeCell ref="O7:X7"/>
    <mergeCell ref="M11:M12"/>
    <mergeCell ref="N11:N12"/>
    <mergeCell ref="R11:R12"/>
    <mergeCell ref="S11:S12"/>
    <mergeCell ref="T11:T12"/>
    <mergeCell ref="U11:U12"/>
    <mergeCell ref="C11:C12"/>
    <mergeCell ref="D11:D12"/>
    <mergeCell ref="H11:H12"/>
    <mergeCell ref="I11:I12"/>
    <mergeCell ref="J11:J12"/>
    <mergeCell ref="K11:K12"/>
    <mergeCell ref="F8:F12"/>
    <mergeCell ref="G8:N8"/>
    <mergeCell ref="AQ14:AR15"/>
    <mergeCell ref="AS14:AT15"/>
    <mergeCell ref="O8:O12"/>
    <mergeCell ref="Q8:X8"/>
    <mergeCell ref="G9:G12"/>
    <mergeCell ref="H9:N9"/>
    <mergeCell ref="Q9:Q12"/>
    <mergeCell ref="R9:X10"/>
    <mergeCell ref="H10:N10"/>
    <mergeCell ref="L11:L12"/>
    <mergeCell ref="V11:V12"/>
    <mergeCell ref="W11:W12"/>
    <mergeCell ref="X11:X12"/>
    <mergeCell ref="X17:X19"/>
    <mergeCell ref="R17:R19"/>
    <mergeCell ref="O14:O15"/>
    <mergeCell ref="P14:P15"/>
    <mergeCell ref="Q14:Q15"/>
    <mergeCell ref="R14:R15"/>
    <mergeCell ref="S14:S15"/>
    <mergeCell ref="T14:T15"/>
    <mergeCell ref="U14:U15"/>
    <mergeCell ref="P17:P19"/>
    <mergeCell ref="Q17:Q19"/>
    <mergeCell ref="U17:U19"/>
    <mergeCell ref="AU14:AV15"/>
    <mergeCell ref="AW14:AX15"/>
    <mergeCell ref="A17:A19"/>
    <mergeCell ref="B17:B19"/>
    <mergeCell ref="C17:C19"/>
    <mergeCell ref="D17:D19"/>
    <mergeCell ref="E17:E19"/>
    <mergeCell ref="O17:O19"/>
    <mergeCell ref="AE14:AF15"/>
    <mergeCell ref="AG14:AH15"/>
    <mergeCell ref="AI14:AJ15"/>
    <mergeCell ref="AK14:AL15"/>
    <mergeCell ref="AM14:AN15"/>
    <mergeCell ref="AO14:AP15"/>
    <mergeCell ref="V14:V15"/>
    <mergeCell ref="W14:W15"/>
    <mergeCell ref="X14:X15"/>
    <mergeCell ref="Y14:Z15"/>
    <mergeCell ref="AA14:AB15"/>
    <mergeCell ref="AC14:AD15"/>
    <mergeCell ref="V17:V19"/>
    <mergeCell ref="W17:W19"/>
    <mergeCell ref="S17:S19"/>
    <mergeCell ref="T17:T19"/>
    <mergeCell ref="W20:W22"/>
    <mergeCell ref="X20:X22"/>
    <mergeCell ref="A23:A25"/>
    <mergeCell ref="B23:B25"/>
    <mergeCell ref="C23:C25"/>
    <mergeCell ref="D23:D25"/>
    <mergeCell ref="E23:E25"/>
    <mergeCell ref="O23:O25"/>
    <mergeCell ref="Q20:Q22"/>
    <mergeCell ref="R20:R22"/>
    <mergeCell ref="S20:S22"/>
    <mergeCell ref="T20:T22"/>
    <mergeCell ref="U20:U22"/>
    <mergeCell ref="V20:V22"/>
    <mergeCell ref="A20:A22"/>
    <mergeCell ref="B20:B22"/>
    <mergeCell ref="C20:C22"/>
    <mergeCell ref="D20:D22"/>
    <mergeCell ref="E20:E22"/>
    <mergeCell ref="O20:O22"/>
    <mergeCell ref="P20:P22"/>
    <mergeCell ref="AU26:AV26"/>
    <mergeCell ref="AW26:AX26"/>
    <mergeCell ref="A27:A30"/>
    <mergeCell ref="B27:B30"/>
    <mergeCell ref="C27:C30"/>
    <mergeCell ref="D27:D30"/>
    <mergeCell ref="F27:F28"/>
    <mergeCell ref="G27:G28"/>
    <mergeCell ref="H27:H28"/>
    <mergeCell ref="I27:I28"/>
    <mergeCell ref="AI26:AJ26"/>
    <mergeCell ref="AK26:AL26"/>
    <mergeCell ref="AM26:AN26"/>
    <mergeCell ref="AO26:AP26"/>
    <mergeCell ref="AQ26:AR26"/>
    <mergeCell ref="AS26:AT26"/>
    <mergeCell ref="E26:E30"/>
    <mergeCell ref="Y26:Z26"/>
    <mergeCell ref="AA26:AB26"/>
    <mergeCell ref="AC26:AD26"/>
    <mergeCell ref="AE26:AF26"/>
    <mergeCell ref="AG26:AH26"/>
    <mergeCell ref="J27:J28"/>
    <mergeCell ref="K27:K28"/>
    <mergeCell ref="A31:A34"/>
    <mergeCell ref="B31:B34"/>
    <mergeCell ref="C31:C34"/>
    <mergeCell ref="D31:D34"/>
    <mergeCell ref="E31:E34"/>
    <mergeCell ref="N27:N28"/>
    <mergeCell ref="O27:O30"/>
    <mergeCell ref="P27:P30"/>
    <mergeCell ref="Q27:Q30"/>
    <mergeCell ref="L27:L28"/>
    <mergeCell ref="M27:M28"/>
    <mergeCell ref="H31:H32"/>
    <mergeCell ref="I31:I32"/>
    <mergeCell ref="J31:J32"/>
    <mergeCell ref="K31:K32"/>
    <mergeCell ref="M31:M32"/>
    <mergeCell ref="N31:N32"/>
    <mergeCell ref="O31:O34"/>
    <mergeCell ref="P31:P34"/>
    <mergeCell ref="Q31:Q34"/>
    <mergeCell ref="F31:F32"/>
    <mergeCell ref="G31:G32"/>
    <mergeCell ref="T27:T30"/>
    <mergeCell ref="U27:U30"/>
    <mergeCell ref="V27:V30"/>
    <mergeCell ref="W27:W30"/>
    <mergeCell ref="X27:X30"/>
    <mergeCell ref="R27:R30"/>
    <mergeCell ref="S27:S30"/>
    <mergeCell ref="X31:X34"/>
    <mergeCell ref="A35:A38"/>
    <mergeCell ref="B35:B38"/>
    <mergeCell ref="C35:C38"/>
    <mergeCell ref="D35:D38"/>
    <mergeCell ref="E35:E38"/>
    <mergeCell ref="F35:F36"/>
    <mergeCell ref="G35:G36"/>
    <mergeCell ref="H35:H36"/>
    <mergeCell ref="I35:I36"/>
    <mergeCell ref="R31:R34"/>
    <mergeCell ref="S31:S34"/>
    <mergeCell ref="T31:T34"/>
    <mergeCell ref="U31:U34"/>
    <mergeCell ref="V31:V34"/>
    <mergeCell ref="W31:W34"/>
    <mergeCell ref="L31:L32"/>
    <mergeCell ref="V35:V38"/>
    <mergeCell ref="W35:W38"/>
    <mergeCell ref="X35:X38"/>
    <mergeCell ref="A39:A42"/>
    <mergeCell ref="B39:B42"/>
    <mergeCell ref="C39:C42"/>
    <mergeCell ref="D39:D42"/>
    <mergeCell ref="E39:E42"/>
    <mergeCell ref="F39:F40"/>
    <mergeCell ref="G39:G40"/>
    <mergeCell ref="P35:P38"/>
    <mergeCell ref="Q35:Q38"/>
    <mergeCell ref="R35:R38"/>
    <mergeCell ref="S35:S38"/>
    <mergeCell ref="T35:T38"/>
    <mergeCell ref="U35:U38"/>
    <mergeCell ref="J35:J36"/>
    <mergeCell ref="K35:K36"/>
    <mergeCell ref="L35:L36"/>
    <mergeCell ref="M35:M36"/>
    <mergeCell ref="N35:N36"/>
    <mergeCell ref="O35:O38"/>
    <mergeCell ref="T39:T42"/>
    <mergeCell ref="U39:U42"/>
    <mergeCell ref="V39:V42"/>
    <mergeCell ref="W39:W42"/>
    <mergeCell ref="X39:X42"/>
    <mergeCell ref="A43:A45"/>
    <mergeCell ref="B43:B45"/>
    <mergeCell ref="C43:C45"/>
    <mergeCell ref="D43:D45"/>
    <mergeCell ref="E43:E45"/>
    <mergeCell ref="N39:N40"/>
    <mergeCell ref="O39:O42"/>
    <mergeCell ref="P39:P42"/>
    <mergeCell ref="Q39:Q42"/>
    <mergeCell ref="R39:R42"/>
    <mergeCell ref="S39:S42"/>
    <mergeCell ref="H39:H40"/>
    <mergeCell ref="I39:I40"/>
    <mergeCell ref="J39:J40"/>
    <mergeCell ref="K39:K40"/>
    <mergeCell ref="L39:L40"/>
    <mergeCell ref="M39:M40"/>
    <mergeCell ref="U43:U45"/>
    <mergeCell ref="V43:V45"/>
    <mergeCell ref="W43:W45"/>
    <mergeCell ref="X43:X45"/>
    <mergeCell ref="B46:B48"/>
    <mergeCell ref="C46:C48"/>
    <mergeCell ref="D46:D48"/>
    <mergeCell ref="E46:E48"/>
    <mergeCell ref="O46:O48"/>
    <mergeCell ref="P46:P48"/>
    <mergeCell ref="O43:O45"/>
    <mergeCell ref="P43:P45"/>
    <mergeCell ref="Q43:Q45"/>
    <mergeCell ref="R43:R45"/>
    <mergeCell ref="S43:S45"/>
    <mergeCell ref="T43:T45"/>
    <mergeCell ref="W46:W48"/>
    <mergeCell ref="X46:X48"/>
    <mergeCell ref="A53:A55"/>
    <mergeCell ref="B53:B55"/>
    <mergeCell ref="C53:C55"/>
    <mergeCell ref="D53:D55"/>
    <mergeCell ref="E53:E55"/>
    <mergeCell ref="O53:O55"/>
    <mergeCell ref="P53:P55"/>
    <mergeCell ref="Q53:Q55"/>
    <mergeCell ref="Q46:Q48"/>
    <mergeCell ref="R46:R48"/>
    <mergeCell ref="S46:S48"/>
    <mergeCell ref="T46:T48"/>
    <mergeCell ref="U46:U48"/>
    <mergeCell ref="V46:V48"/>
    <mergeCell ref="X53:X55"/>
    <mergeCell ref="R53:R55"/>
    <mergeCell ref="S53:S55"/>
    <mergeCell ref="T53:T55"/>
    <mergeCell ref="U53:U55"/>
    <mergeCell ref="A56:A59"/>
    <mergeCell ref="B56:B59"/>
    <mergeCell ref="C56:C59"/>
    <mergeCell ref="D56:D59"/>
    <mergeCell ref="E56:E59"/>
    <mergeCell ref="F56:F57"/>
    <mergeCell ref="G56:G57"/>
    <mergeCell ref="H56:H57"/>
    <mergeCell ref="I56:I57"/>
    <mergeCell ref="V53:V55"/>
    <mergeCell ref="W53:W55"/>
    <mergeCell ref="V56:V59"/>
    <mergeCell ref="W56:W59"/>
    <mergeCell ref="X56:X59"/>
    <mergeCell ref="A60:A62"/>
    <mergeCell ref="B60:B62"/>
    <mergeCell ref="C60:C62"/>
    <mergeCell ref="D60:D62"/>
    <mergeCell ref="E60:E62"/>
    <mergeCell ref="O60:O62"/>
    <mergeCell ref="P60:P62"/>
    <mergeCell ref="P56:P59"/>
    <mergeCell ref="Q56:Q59"/>
    <mergeCell ref="R56:R59"/>
    <mergeCell ref="S56:S59"/>
    <mergeCell ref="T56:T59"/>
    <mergeCell ref="U56:U59"/>
    <mergeCell ref="J56:J57"/>
    <mergeCell ref="K56:K57"/>
    <mergeCell ref="L56:L57"/>
    <mergeCell ref="M56:M57"/>
    <mergeCell ref="N56:N57"/>
    <mergeCell ref="O56:O59"/>
    <mergeCell ref="W60:W62"/>
    <mergeCell ref="X60:X62"/>
    <mergeCell ref="A63:A65"/>
    <mergeCell ref="B63:B65"/>
    <mergeCell ref="C63:C65"/>
    <mergeCell ref="D63:D65"/>
    <mergeCell ref="E63:E65"/>
    <mergeCell ref="O63:O65"/>
    <mergeCell ref="P63:P65"/>
    <mergeCell ref="Q63:Q65"/>
    <mergeCell ref="Q60:Q62"/>
    <mergeCell ref="R60:R62"/>
    <mergeCell ref="S60:S62"/>
    <mergeCell ref="T60:T62"/>
    <mergeCell ref="U60:U62"/>
    <mergeCell ref="V60:V62"/>
    <mergeCell ref="X63:X65"/>
    <mergeCell ref="V63:V65"/>
    <mergeCell ref="W63:W65"/>
    <mergeCell ref="A66:A69"/>
    <mergeCell ref="B66:B69"/>
    <mergeCell ref="C66:C69"/>
    <mergeCell ref="D66:D69"/>
    <mergeCell ref="E66:E69"/>
    <mergeCell ref="R63:R65"/>
    <mergeCell ref="S63:S65"/>
    <mergeCell ref="T63:T65"/>
    <mergeCell ref="U63:U65"/>
    <mergeCell ref="T70:T72"/>
    <mergeCell ref="U70:U72"/>
    <mergeCell ref="V70:V72"/>
    <mergeCell ref="W70:W72"/>
    <mergeCell ref="X70:X72"/>
    <mergeCell ref="A77:A79"/>
    <mergeCell ref="B77:B79"/>
    <mergeCell ref="C77:C79"/>
    <mergeCell ref="D77:D79"/>
    <mergeCell ref="E77:E79"/>
    <mergeCell ref="B70:B72"/>
    <mergeCell ref="O70:O72"/>
    <mergeCell ref="P70:P72"/>
    <mergeCell ref="Q70:Q72"/>
    <mergeCell ref="R70:R72"/>
    <mergeCell ref="S70:S72"/>
    <mergeCell ref="B73:B75"/>
    <mergeCell ref="U77:U78"/>
    <mergeCell ref="V77:V78"/>
    <mergeCell ref="W77:W78"/>
    <mergeCell ref="X77:X78"/>
    <mergeCell ref="R77:R78"/>
    <mergeCell ref="S77:S78"/>
    <mergeCell ref="T77:T78"/>
    <mergeCell ref="U83:U85"/>
    <mergeCell ref="V83:V85"/>
    <mergeCell ref="A80:A82"/>
    <mergeCell ref="B80:B82"/>
    <mergeCell ref="C80:C82"/>
    <mergeCell ref="D80:D82"/>
    <mergeCell ref="E80:E82"/>
    <mergeCell ref="O80:O82"/>
    <mergeCell ref="O77:O79"/>
    <mergeCell ref="P77:P79"/>
    <mergeCell ref="Q77:Q79"/>
    <mergeCell ref="W92:W94"/>
    <mergeCell ref="X92:X94"/>
    <mergeCell ref="Q83:Q85"/>
    <mergeCell ref="V80:V82"/>
    <mergeCell ref="W80:W82"/>
    <mergeCell ref="X80:X82"/>
    <mergeCell ref="A83:A85"/>
    <mergeCell ref="B83:B85"/>
    <mergeCell ref="C83:C85"/>
    <mergeCell ref="D83:D85"/>
    <mergeCell ref="E83:E85"/>
    <mergeCell ref="O83:O85"/>
    <mergeCell ref="P83:P85"/>
    <mergeCell ref="P80:P82"/>
    <mergeCell ref="Q80:Q82"/>
    <mergeCell ref="R80:R82"/>
    <mergeCell ref="S80:S82"/>
    <mergeCell ref="T80:T82"/>
    <mergeCell ref="U80:U82"/>
    <mergeCell ref="W83:W85"/>
    <mergeCell ref="X83:X85"/>
    <mergeCell ref="R83:R85"/>
    <mergeCell ref="S83:S85"/>
    <mergeCell ref="T83:T85"/>
    <mergeCell ref="X86:X88"/>
    <mergeCell ref="A89:A91"/>
    <mergeCell ref="B89:B91"/>
    <mergeCell ref="C89:C91"/>
    <mergeCell ref="D89:D91"/>
    <mergeCell ref="E89:E91"/>
    <mergeCell ref="R86:R88"/>
    <mergeCell ref="S86:S88"/>
    <mergeCell ref="T86:T88"/>
    <mergeCell ref="U86:U88"/>
    <mergeCell ref="V86:V88"/>
    <mergeCell ref="W86:W88"/>
    <mergeCell ref="A86:A88"/>
    <mergeCell ref="B86:B88"/>
    <mergeCell ref="C86:C88"/>
    <mergeCell ref="D86:D88"/>
    <mergeCell ref="E86:E88"/>
    <mergeCell ref="O86:O88"/>
    <mergeCell ref="P86:P88"/>
    <mergeCell ref="Q86:Q88"/>
    <mergeCell ref="A95:A97"/>
    <mergeCell ref="B95:B97"/>
    <mergeCell ref="C95:C97"/>
    <mergeCell ref="D95:D97"/>
    <mergeCell ref="E95:E97"/>
    <mergeCell ref="Q92:Q94"/>
    <mergeCell ref="R92:R94"/>
    <mergeCell ref="S92:S94"/>
    <mergeCell ref="T92:T94"/>
    <mergeCell ref="U92:U94"/>
    <mergeCell ref="V92:V94"/>
    <mergeCell ref="B92:B94"/>
    <mergeCell ref="C92:C94"/>
    <mergeCell ref="D92:D94"/>
    <mergeCell ref="E92:E94"/>
    <mergeCell ref="O92:O94"/>
    <mergeCell ref="P92:P94"/>
    <mergeCell ref="Q102:Q104"/>
    <mergeCell ref="V99:V101"/>
    <mergeCell ref="V102:V104"/>
    <mergeCell ref="R102:R104"/>
    <mergeCell ref="S102:S104"/>
    <mergeCell ref="W99:W101"/>
    <mergeCell ref="X99:X101"/>
    <mergeCell ref="A102:A104"/>
    <mergeCell ref="B102:B104"/>
    <mergeCell ref="C102:C104"/>
    <mergeCell ref="D102:D104"/>
    <mergeCell ref="E102:E104"/>
    <mergeCell ref="O102:O104"/>
    <mergeCell ref="P102:P104"/>
    <mergeCell ref="P99:P101"/>
    <mergeCell ref="Q99:Q101"/>
    <mergeCell ref="R99:R101"/>
    <mergeCell ref="S99:S101"/>
    <mergeCell ref="T99:T101"/>
    <mergeCell ref="U99:U101"/>
    <mergeCell ref="A99:A101"/>
    <mergeCell ref="B99:B101"/>
    <mergeCell ref="C99:C101"/>
    <mergeCell ref="D99:D101"/>
    <mergeCell ref="E99:E101"/>
    <mergeCell ref="O99:O101"/>
    <mergeCell ref="W102:W104"/>
    <mergeCell ref="T102:T104"/>
    <mergeCell ref="U102:U104"/>
    <mergeCell ref="X108:X110"/>
    <mergeCell ref="X105:X107"/>
    <mergeCell ref="X102:X104"/>
    <mergeCell ref="A108:A110"/>
    <mergeCell ref="B108:B110"/>
    <mergeCell ref="C108:C110"/>
    <mergeCell ref="D108:D110"/>
    <mergeCell ref="E108:E110"/>
    <mergeCell ref="O108:O110"/>
    <mergeCell ref="P108:P110"/>
    <mergeCell ref="Q108:Q110"/>
    <mergeCell ref="R108:R110"/>
    <mergeCell ref="R105:R107"/>
    <mergeCell ref="S105:S107"/>
    <mergeCell ref="T105:T107"/>
    <mergeCell ref="U105:U107"/>
    <mergeCell ref="V105:V107"/>
    <mergeCell ref="W105:W107"/>
    <mergeCell ref="A105:A107"/>
    <mergeCell ref="B105:B107"/>
    <mergeCell ref="C105:C107"/>
    <mergeCell ref="D105:D107"/>
    <mergeCell ref="E105:E107"/>
    <mergeCell ref="O105:O107"/>
    <mergeCell ref="P105:P107"/>
    <mergeCell ref="Q105:Q107"/>
    <mergeCell ref="V112:V113"/>
    <mergeCell ref="W112:W113"/>
    <mergeCell ref="S108:S110"/>
    <mergeCell ref="T108:T110"/>
    <mergeCell ref="U108:U110"/>
    <mergeCell ref="V108:V110"/>
    <mergeCell ref="W108:W110"/>
    <mergeCell ref="X112:X113"/>
    <mergeCell ref="A115:A117"/>
    <mergeCell ref="B115:B117"/>
    <mergeCell ref="C115:C117"/>
    <mergeCell ref="D115:D117"/>
    <mergeCell ref="E115:E117"/>
    <mergeCell ref="O115:O116"/>
    <mergeCell ref="P115:P116"/>
    <mergeCell ref="P112:P113"/>
    <mergeCell ref="Q112:Q113"/>
    <mergeCell ref="R112:R113"/>
    <mergeCell ref="S112:S113"/>
    <mergeCell ref="T112:T113"/>
    <mergeCell ref="U112:U113"/>
    <mergeCell ref="O111:O113"/>
    <mergeCell ref="A112:A114"/>
    <mergeCell ref="B112:B114"/>
    <mergeCell ref="C112:C114"/>
    <mergeCell ref="D112:D114"/>
    <mergeCell ref="E112:E114"/>
    <mergeCell ref="W118:W120"/>
    <mergeCell ref="X118:X120"/>
    <mergeCell ref="W115:W116"/>
    <mergeCell ref="X115:X116"/>
    <mergeCell ref="B118:B120"/>
    <mergeCell ref="C118:C120"/>
    <mergeCell ref="D118:D120"/>
    <mergeCell ref="E118:E120"/>
    <mergeCell ref="O118:O120"/>
    <mergeCell ref="P118:P120"/>
    <mergeCell ref="Q118:Q120"/>
    <mergeCell ref="R118:R120"/>
    <mergeCell ref="Q115:Q116"/>
    <mergeCell ref="R115:R116"/>
    <mergeCell ref="S115:S116"/>
    <mergeCell ref="T115:T116"/>
    <mergeCell ref="U115:U116"/>
    <mergeCell ref="V115:V116"/>
    <mergeCell ref="A121:A123"/>
    <mergeCell ref="B121:B123"/>
    <mergeCell ref="C121:C123"/>
    <mergeCell ref="D121:D123"/>
    <mergeCell ref="E121:E123"/>
    <mergeCell ref="S118:S120"/>
    <mergeCell ref="T118:T120"/>
    <mergeCell ref="U118:U120"/>
    <mergeCell ref="V118:V120"/>
    <mergeCell ref="A49:A52"/>
    <mergeCell ref="B49:B52"/>
    <mergeCell ref="C49:C52"/>
    <mergeCell ref="D49:D52"/>
    <mergeCell ref="E49:E52"/>
    <mergeCell ref="F49:F50"/>
    <mergeCell ref="G49:G50"/>
    <mergeCell ref="H49:H50"/>
    <mergeCell ref="I49:I50"/>
    <mergeCell ref="S49:S52"/>
    <mergeCell ref="T49:T52"/>
    <mergeCell ref="U49:U52"/>
    <mergeCell ref="V49:V52"/>
    <mergeCell ref="W49:W52"/>
    <mergeCell ref="X49:X52"/>
    <mergeCell ref="J49:J50"/>
    <mergeCell ref="K49:K50"/>
    <mergeCell ref="L49:L50"/>
    <mergeCell ref="M49:M50"/>
    <mergeCell ref="N49:N50"/>
    <mergeCell ref="O49:O52"/>
    <mergeCell ref="P49:P52"/>
    <mergeCell ref="Q49:Q52"/>
    <mergeCell ref="R49:R52"/>
  </mergeCells>
  <pageMargins left="0.19685039370078741" right="0.11811023622047245" top="0.19685039370078741" bottom="0.15748031496062992" header="0.31496062992125984" footer="0.31496062992125984"/>
  <pageSetup paperSize="9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 (05.02.2026)</vt:lpstr>
      <vt:lpstr>'2026-2028 (05.02.2026)'!Область_печати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Приемная Главы</cp:lastModifiedBy>
  <cp:lastPrinted>2026-02-25T09:30:48Z</cp:lastPrinted>
  <dcterms:created xsi:type="dcterms:W3CDTF">2024-12-25T08:46:54Z</dcterms:created>
  <dcterms:modified xsi:type="dcterms:W3CDTF">2026-02-25T09:31:09Z</dcterms:modified>
</cp:coreProperties>
</file>